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09+\"/>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Y86" i="15"/>
  <c r="X86" i="15"/>
  <c r="V86" i="15"/>
  <c r="L86" i="15"/>
  <c r="AB86" i="15" s="1"/>
  <c r="AB85" i="15"/>
  <c r="X85" i="15"/>
  <c r="V85" i="15"/>
  <c r="Y85" i="15" s="1"/>
  <c r="L85" i="15"/>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AB65" i="15"/>
  <c r="L65" i="15"/>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AB53" i="15"/>
  <c r="Y53" i="15"/>
  <c r="V53" i="15"/>
  <c r="L53" i="15"/>
  <c r="AB52" i="15"/>
  <c r="AB51" i="15"/>
  <c r="X51" i="15"/>
  <c r="V51" i="15"/>
  <c r="Y51" i="15" s="1"/>
  <c r="AB50" i="15"/>
  <c r="X50" i="15"/>
  <c r="V50" i="15"/>
  <c r="Y50" i="15" s="1"/>
  <c r="AB49" i="15"/>
  <c r="X49" i="15"/>
  <c r="V49" i="15"/>
  <c r="Y49" i="15" s="1"/>
  <c r="AB48" i="15"/>
  <c r="X48" i="15"/>
  <c r="V48" i="15"/>
  <c r="Y48" i="15" s="1"/>
  <c r="AB47" i="15"/>
  <c r="X47" i="15"/>
  <c r="V47" i="15"/>
  <c r="Y47" i="15" s="1"/>
  <c r="AB46" i="15"/>
  <c r="Y46" i="15"/>
  <c r="V46" i="15"/>
  <c r="AB45" i="15"/>
  <c r="Y45" i="15"/>
  <c r="V45" i="15"/>
  <c r="V44" i="15"/>
  <c r="Y44" i="15" s="1"/>
  <c r="L44" i="15"/>
  <c r="AB44" i="15" s="1"/>
  <c r="AB43" i="15"/>
  <c r="V43" i="15"/>
  <c r="Y43" i="15" s="1"/>
  <c r="AB42" i="15"/>
  <c r="V42" i="15"/>
  <c r="Y42" i="15" s="1"/>
  <c r="AB41" i="15"/>
  <c r="Y41" i="15"/>
  <c r="V41" i="15"/>
  <c r="AB40" i="15"/>
  <c r="Y40" i="15"/>
  <c r="V40" i="15"/>
  <c r="L40" i="15"/>
  <c r="Y39" i="15"/>
  <c r="X39" i="15"/>
  <c r="V39" i="15"/>
  <c r="V37" i="15"/>
  <c r="Y37" i="15" s="1"/>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<sst xmlns="http://schemas.openxmlformats.org/spreadsheetml/2006/main" count="1927" uniqueCount="621">
  <si>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</si>
  <si>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</si>
  <si>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</si>
  <si>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</si>
  <si>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</si>
  <si>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</si>
  <si>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</si>
  <si>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</si>
  <si>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</si>
  <si>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</si>
  <si>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</si>
  <si>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</si>
  <si>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</si>
  <si>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</si>
  <si>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</si>
  <si>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</si>
  <si>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</si>
  <si>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</si>
  <si>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</si>
  <si>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</si>
  <si>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</si>
  <si>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</si>
  <si>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</si>
  <si>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</si>
  <si>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</si>
  <si>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</si>
  <si>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</si>
  <si>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</si>
  <si>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</si>
  <si>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</si>
  <si>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</si>
  <si>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</si>
  <si>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</si>
  <si>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</si>
  <si>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</si>
  <si>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</si>
  <si>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</si>
  <si>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</si>
  <si>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</si>
  <si>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</si>
  <si>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</si>
  <si>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</si>
  <si>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</si>
  <si>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</si>
  <si>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</si>
  <si>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</si>
  <si>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</si>
  <si>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</si>
  <si>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</si>
  <si>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</si>
  <si>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</si>
  <si>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</si>
  <si>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</si>
  <si>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</si>
  <si>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</si>
  <si>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</si>
  <si>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</si>
  <si>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</si>
  <si>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</si>
  <si>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</si>
  <si>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</si>
  <si>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</si>
  <si>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</si>
  <si>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</si>
  <si>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</si>
  <si>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</si>
  <si>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</si>
  <si>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</si>
  <si>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</si>
  <si>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</si>
  <si>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</si>
  <si>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</si>
  <si>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</si>
  <si>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</si>
  <si>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</si>
  <si>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</si>
  <si>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</si>
  <si>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</si>
  <si>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</si>
  <si>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</si>
  <si>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</si>
  <si>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</si>
  <si>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</si>
  <si>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</si>
  <si>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</si>
  <si>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</si>
  <si>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</si>
  <si>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</si>
  <si>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</si>
  <si>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</si>
  <si>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</si>
  <si>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</si>
  <si>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</si>
  <si>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</si>
  <si>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</si>
  <si>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</si>
  <si>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</si>
  <si>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</si>
  <si>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</si>
  <si>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</si>
  <si>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</si>
  <si>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</si>
  <si>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</si>
  <si>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</si>
  <si>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</si>
  <si>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</si>
  <si>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</si>
  <si>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</si>
  <si>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</si>
  <si>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</si>
  <si>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</si>
  <si>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</si>
  <si>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</si>
  <si>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</si>
  <si>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</si>
  <si>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</si>
  <si>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</si>
  <si>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</si>
  <si>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</si>
  <si>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</si>
  <si>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</si>
  <si>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</si>
  <si>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</si>
  <si>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</si>
  <si>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</si>
  <si>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</si>
  <si>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</si>
  <si>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</si>
  <si>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</si>
  <si>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</si>
  <si>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</si>
  <si>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</si>
  <si>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</si>
  <si>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</si>
  <si>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</si>
  <si>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</si>
  <si>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</si>
  <si>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</si>
  <si>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</si>
  <si>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</si>
  <si>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</si>
  <si>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</si>
  <si>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</si>
  <si>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</si>
  <si>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</si>
  <si>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</si>
  <si>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</si>
  <si>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</si>
  <si>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</si>
  <si>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</si>
  <si>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</si>
  <si>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</si>
  <si>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</si>
  <si>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</si>
  <si>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</si>
  <si>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</si>
  <si>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</si>
  <si>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</si>
  <si>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</si>
  <si>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</si>
  <si>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</si>
  <si>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</si>
  <si>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</si>
  <si>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</si>
  <si>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</si>
  <si>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</si>
  <si>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</si>
  <si>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</si>
  <si>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</si>
  <si>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</si>
  <si>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</si>
  <si>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</si>
  <si>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</si>
  <si>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</si>
  <si>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</si>
  <si>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</si>
  <si>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</si>
  <si>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</si>
  <si>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</si>
  <si>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</si>
  <si>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</si>
  <si>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</si>
  <si>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</si>
  <si>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</si>
  <si>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</si>
  <si>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</si>
  <si>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</si>
  <si>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</si>
  <si>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</si>
  <si>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</si>
  <si>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</si>
  <si>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</si>
  <si>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</si>
  <si>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</si>
  <si>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</si>
  <si>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</si>
  <si>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</si>
  <si>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</si>
  <si>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</si>
  <si>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</si>
  <si>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</si>
  <si>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</si>
  <si>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</si>
  <si>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</si>
  <si>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</si>
  <si>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</si>
  <si>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</si>
  <si>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</si>
  <si>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</si>
  <si>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</si>
  <si>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</si>
  <si>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</si>
  <si>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</si>
  <si>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</si>
  <si>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</si>
  <si>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</si>
  <si>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</si>
  <si>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</si>
  <si>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</si>
  <si>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</si>
  <si>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</si>
  <si>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</si>
  <si>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</si>
  <si>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</si>
  <si>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</si>
  <si>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</si>
  <si>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</si>
  <si>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</si>
  <si>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</si>
  <si>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</si>
  <si>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</si>
  <si>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</si>
  <si>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</si>
  <si>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</si>
  <si>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</si>
  <si>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</si>
  <si>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</si>
  <si>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</si>
  <si>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</si>
  <si>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</si>
  <si>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</si>
  <si>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</si>
  <si>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</si>
  <si>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</si>
  <si>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</si>
  <si>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</si>
  <si>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</si>
  <si>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</si>
  <si>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</si>
  <si>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</si>
  <si>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</si>
  <si>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</si>
  <si>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</si>
  <si>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</si>
  <si>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</si>
  <si>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</si>
  <si>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</si>
  <si>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</si>
  <si>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</si>
  <si>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</si>
  <si>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</si>
  <si>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</si>
  <si>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</si>
  <si>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</si>
  <si>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</si>
  <si>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</si>
  <si>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</si>
  <si>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</si>
  <si>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</si>
  <si>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</si>
  <si>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</si>
  <si>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</si>
  <si>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</si>
  <si>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</si>
  <si>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</si>
  <si>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</si>
  <si>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</si>
  <si>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</si>
  <si>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</si>
  <si>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</si>
  <si>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</si>
  <si>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</si>
  <si>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</si>
  <si>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</si>
  <si>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</si>
  <si>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</si>
  <si>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</si>
  <si>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</si>
  <si>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</si>
  <si>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</si>
  <si>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</si>
  <si>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</si>
  <si>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</si>
  <si>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</si>
  <si>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</si>
  <si>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</si>
  <si>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</si>
  <si>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</si>
  <si>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</si>
  <si>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</si>
  <si>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</si>
  <si>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</si>
  <si>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</si>
  <si>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</si>
  <si>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</si>
  <si>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</si>
  <si>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</si>
  <si>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</si>
  <si>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</si>
  <si>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</si>
  <si>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</si>
  <si>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</si>
  <si>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</si>
  <si>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</si>
  <si>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</si>
  <si>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</si>
  <si>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</si>
  <si>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</si>
  <si>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</si>
  <si>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</si>
  <si>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</si>
  <si>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</si>
  <si>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</si>
  <si>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</si>
  <si>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</si>
  <si>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</si>
  <si>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</si>
  <si>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</si>
  <si>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</si>
  <si>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</si>
  <si>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</si>
  <si>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</si>
  <si>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</si>
  <si>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</si>
  <si>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</si>
  <si>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</si>
  <si>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</si>
  <si>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</si>
  <si>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</si>
  <si>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</si>
  <si>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</si>
  <si>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</si>
  <si>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</si>
  <si>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</si>
  <si>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</si>
  <si>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</si>
  <si>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</si>
  <si>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</si>
  <si>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</si>
  <si>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</si>
  <si>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</si>
  <si>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</si>
  <si>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</si>
  <si>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</si>
  <si>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</si>
  <si>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</si>
  <si>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</si>
  <si>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</si>
  <si>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</si>
  <si>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</si>
  <si>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</si>
  <si>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</si>
  <si>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</si>
  <si>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</si>
  <si>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</si>
  <si>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</si>
  <si>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</si>
  <si>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</si>
  <si>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</si>
  <si>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</si>
  <si>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</si>
  <si>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</si>
  <si>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</si>
  <si>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</si>
  <si>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</si>
  <si>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</si>
  <si>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</si>
  <si>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</si>
  <si>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</si>
  <si>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</si>
  <si>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</si>
  <si>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</si>
  <si>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</si>
  <si>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</si>
  <si>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</si>
  <si>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</si>
  <si>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</si>
  <si>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</si>
  <si>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</si>
  <si>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</si>
  <si>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</si>
  <si>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</si>
  <si>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</si>
  <si>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</si>
  <si>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</si>
  <si>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</si>
  <si>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</si>
  <si>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</si>
  <si>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</si>
  <si>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</si>
  <si>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</si>
  <si>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</si>
  <si>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</si>
  <si>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</si>
  <si>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</si>
  <si>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</si>
  <si>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</si>
  <si>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</si>
  <si>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</si>
  <si>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</si>
  <si>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</si>
  <si>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</si>
  <si>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</si>
  <si>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</si>
  <si>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</si>
  <si>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</si>
  <si>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</si>
  <si>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</si>
  <si>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</si>
  <si>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</si>
  <si>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</si>
  <si>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</si>
  <si>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</si>
  <si>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</si>
  <si>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</si>
  <si>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</si>
  <si>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</si>
  <si>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</si>
  <si>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</si>
  <si>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</si>
  <si>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</si>
  <si>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</si>
  <si>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</si>
  <si>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</si>
  <si>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</si>
  <si>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</si>
  <si>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</si>
  <si>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</si>
  <si>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</si>
  <si>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</si>
  <si>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</si>
  <si>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</si>
  <si>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</si>
  <si>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</si>
  <si>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</si>
  <si>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</si>
  <si>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</si>
  <si>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</si>
  <si>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</si>
  <si>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</si>
  <si>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</si>
  <si>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</si>
  <si>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</si>
  <si>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</si>
  <si>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</si>
  <si>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</si>
  <si>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</si>
  <si>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</si>
  <si>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</si>
  <si>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</si>
  <si>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</si>
  <si>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</si>
  <si>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</si>
  <si>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</si>
  <si>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</si>
  <si>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</si>
  <si>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</si>
  <si>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</si>
  <si>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</si>
  <si>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</si>
  <si>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</si>
  <si>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</si>
  <si>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</si>
  <si>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</si>
  <si>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</si>
  <si>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</si>
  <si>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</si>
  <si>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</si>
  <si>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</si>
  <si>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</si>
  <si>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</si>
  <si>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</si>
  <si>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</si>
  <si>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</si>
  <si>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</si>
  <si>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</si>
  <si>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</si>
  <si>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</si>
  <si>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</si>
  <si>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</si>
  <si>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</si>
  <si>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</si>
  <si>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</si>
  <si>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</si>
  <si>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</si>
  <si>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</si>
  <si>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</si>
  <si>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</si>
  <si>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</si>
  <si>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</si>
  <si>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</si>
  <si>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</si>
  <si>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</si>
  <si>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</si>
  <si>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</si>
  <si>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</si>
  <si>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</si>
  <si>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</si>
  <si>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</si>
  <si>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</si>
  <si>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</si>
  <si>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</si>
  <si>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</si>
  <si>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</si>
  <si>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</si>
  <si>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</si>
  <si>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</si>
  <si>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</si>
  <si>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</si>
  <si>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</si>
  <si>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</si>
  <si>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</si>
  <si>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</si>
  <si>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</si>
  <si>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</si>
  <si>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</si>
  <si>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</si>
  <si>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</si>
  <si>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</si>
  <si>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</si>
  <si>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</si>
  <si>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</si>
  <si>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</si>
  <si>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</si>
  <si>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</si>
  <si>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</si>
  <si>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</si>
  <si>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</si>
  <si>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2023 году.</t>
  </si>
  <si>
    <t>Установка 114 точек учета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</si>
  <si>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13 шт. приборов учета и 101 шт. трансформаторов тока</t>
  </si>
  <si>
    <t>Итого стоимость проекта (2023 год) млн. руб. без НДС: 1,40071
В том числе удельная стоимость млн. руб. без НДС:
1ф ПУ – проектом не предусмотрен
3ф ПУ – проектом не предусмотрен
3ф ПУ с ТТ – 0,01744 млн. руб. без НДС
3ф ПУ с ТТ и ТН – проектом не предусмотрен
Высоковольтный ПУ 6-20 кВ – проектом не предусмотрен
ПКУ 6-110 кВ – проектом не предусмотрен
ПИР – 0,025818 млн. руб. без НДС
ТТ – 0,0021426 млн. руб. без НДС
ТН – проектом не предусмотрен
УСПД – проектом не предусмотрен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</si>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</sst>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163697.11864838767</c:v>
                </c:pt>
                <c:pt idx="1">
                  <c:v>151860.52882675</c:v>
                </c:pt>
                <c:pt idx="2">
                  <c:v>139827.8390123487</c:v>
                </c:pt>
                <c:pt idx="3">
                  <c:v>128709.75103683304</c:v>
                </c:pt>
                <c:pt idx="4">
                  <c:v>118442.13276756348</c:v>
                </c:pt>
                <c:pt idx="5">
                  <c:v>108964.57450880361</c:v>
                </c:pt>
                <c:pt idx="6">
                  <c:v>85523.610758776296</c:v>
                </c:pt>
                <c:pt idx="7">
                  <c:v>73034.736392313003</c:v>
                </c:pt>
                <c:pt idx="8">
                  <c:v>67201.031263815617</c:v>
                </c:pt>
                <c:pt idx="9">
                  <c:v>61816.826072888754</c:v>
                </c:pt>
                <c:pt idx="10">
                  <c:v>56849.771718237942</c:v>
                </c:pt>
              </c:numCache>
            </c:numRef>
          </c:val>
          <c:smooth val="0"/>
          <c:extLst>
            <c:ext xmlns:c16="http://schemas.microsoft.com/office/drawing/2014/chart" uri="{C3380CC4-5D6E-409C-BE32-E72D297353CC}">
              <c16:uniqueId val="{00000000-954F-40C3-B256-3BDD4ACEA39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Cache>
            </c:numRef>
          </c:val>
          <c:smooth val="0"/>
          <c:extLst>
            <c:ext xmlns:c16="http://schemas.microsoft.com/office/drawing/2014/chart" uri="{C3380CC4-5D6E-409C-BE32-E72D297353CC}">
              <c16:uniqueId val="{00000001-954F-40C3-B256-3BDD4ACEA3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163697.11864838767</v>
          </cell>
          <cell r="D83">
            <v>151860.52882675</v>
          </cell>
          <cell r="E83">
            <v>139827.8390123487</v>
          </cell>
          <cell r="F83">
            <v>128709.75103683304</v>
          </cell>
          <cell r="G83">
            <v>118442.13276756348</v>
          </cell>
          <cell r="H83">
            <v>108964.57450880361</v>
          </cell>
          <cell r="I83">
            <v>85523.610758776296</v>
          </cell>
          <cell r="J83">
            <v>73034.736392313003</v>
          </cell>
          <cell r="K83">
            <v>67201.031263815617</v>
          </cell>
          <cell r="L83">
            <v>61816.826072888754</v>
          </cell>
          <cell r="M83">
            <v>56849.771718237942</v>
          </cell>
        </row>
        <row r="84">
          <cell r="A84" t="str">
            <v>NPV (без учета продажи)</v>
          </cell>
          <cell r="C84">
            <v>-1517155.433351612</v>
          </cell>
          <cell r="D84">
            <v>-1365294.9045248618</v>
          </cell>
          <cell r="E84">
            <v>-1225467.065512513</v>
          </cell>
          <cell r="F84">
            <v>-1096757.31447568</v>
          </cell>
          <cell r="G84">
            <v>-978315.18170811655</v>
          </cell>
          <cell r="H84">
            <v>-869350.60719931289</v>
          </cell>
          <cell r="I84">
            <v>-783826.99644053658</v>
          </cell>
          <cell r="J84">
            <v>-710792.26004822354</v>
          </cell>
          <cell r="K84">
            <v>-643591.22878440795</v>
          </cell>
          <cell r="L84">
            <v>-581774.40271151916</v>
          </cell>
          <cell r="M84">
            <v>-524924.63099328126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526</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525</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114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1.66987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1.4007099999999999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5" t="str">
        <f>'1. паспорт местоположение'!A12:C12</f>
        <v>N_TP1100.AS.0009</v>
      </c>
      <c r="B11" s="195"/>
      <c r="C11" s="195"/>
      <c r="D11" s="195"/>
      <c r="E11" s="195"/>
      <c r="F11" s="195"/>
      <c r="G11" s="195"/>
      <c r="H11" s="195"/>
      <c r="I11" s="195"/>
      <c r="J11" s="195"/>
      <c r="K11" s="195"/>
      <c r="L11" s="195"/>
      <c r="M11" s="195"/>
      <c r="N11" s="195"/>
      <c r="O11" s="195"/>
      <c r="P11" s="195"/>
      <c r="Q11" s="195"/>
      <c r="R11" s="195"/>
      <c r="S11" s="195"/>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36.75" customHeight="1" x14ac:dyDescent="0.2">
      <c r="A14" s="1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5</v>
      </c>
      <c r="B19" s="197" t="s">
        <v>108</v>
      </c>
      <c r="C19" s="198" t="s">
        <v>372</v>
      </c>
      <c r="D19" s="197" t="s">
        <v>371</v>
      </c>
      <c r="E19" s="197" t="s">
        <v>107</v>
      </c>
      <c r="F19" s="197" t="s">
        <v>106</v>
      </c>
      <c r="G19" s="197" t="s">
        <v>367</v>
      </c>
      <c r="H19" s="197" t="s">
        <v>105</v>
      </c>
      <c r="I19" s="197" t="s">
        <v>104</v>
      </c>
      <c r="J19" s="197" t="s">
        <v>103</v>
      </c>
      <c r="K19" s="197" t="s">
        <v>102</v>
      </c>
      <c r="L19" s="197" t="s">
        <v>101</v>
      </c>
      <c r="M19" s="197" t="s">
        <v>100</v>
      </c>
      <c r="N19" s="197" t="s">
        <v>99</v>
      </c>
      <c r="O19" s="197" t="s">
        <v>98</v>
      </c>
      <c r="P19" s="197" t="s">
        <v>97</v>
      </c>
      <c r="Q19" s="197" t="s">
        <v>370</v>
      </c>
      <c r="R19" s="197"/>
      <c r="S19" s="200" t="s">
        <v>471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45" t="s">
        <v>368</v>
      </c>
      <c r="R20" s="46" t="s">
        <v>369</v>
      </c>
      <c r="S20" s="200"/>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5" t="str">
        <f>'2. паспорт  ТП'!A8:S8</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5" t="str">
        <f>'2. паспорт  ТП'!A11:S11</f>
        <v>N_TP1100.AS.0009</v>
      </c>
      <c r="B13" s="195"/>
      <c r="C13" s="195"/>
      <c r="D13" s="195"/>
      <c r="E13" s="195"/>
      <c r="F13" s="195"/>
      <c r="G13" s="195"/>
      <c r="H13" s="195"/>
      <c r="I13" s="195"/>
      <c r="J13" s="195"/>
      <c r="K13" s="195"/>
      <c r="L13" s="195"/>
      <c r="M13" s="195"/>
      <c r="N13" s="195"/>
      <c r="O13" s="195"/>
      <c r="P13" s="195"/>
      <c r="Q13" s="195"/>
      <c r="R13" s="195"/>
      <c r="S13" s="195"/>
      <c r="T13" s="195"/>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5</v>
      </c>
      <c r="B21" s="208" t="s">
        <v>229</v>
      </c>
      <c r="C21" s="209"/>
      <c r="D21" s="212" t="s">
        <v>130</v>
      </c>
      <c r="E21" s="208" t="s">
        <v>513</v>
      </c>
      <c r="F21" s="209"/>
      <c r="G21" s="208" t="s">
        <v>279</v>
      </c>
      <c r="H21" s="209"/>
      <c r="I21" s="208" t="s">
        <v>129</v>
      </c>
      <c r="J21" s="209"/>
      <c r="K21" s="212" t="s">
        <v>128</v>
      </c>
      <c r="L21" s="208" t="s">
        <v>127</v>
      </c>
      <c r="M21" s="209"/>
      <c r="N21" s="208" t="s">
        <v>509</v>
      </c>
      <c r="O21" s="209"/>
      <c r="P21" s="212" t="s">
        <v>126</v>
      </c>
      <c r="Q21" s="201" t="s">
        <v>125</v>
      </c>
      <c r="R21" s="202"/>
      <c r="S21" s="201" t="s">
        <v>124</v>
      </c>
      <c r="T21" s="203"/>
    </row>
    <row r="22" spans="1:113" ht="204.75" customHeight="1" x14ac:dyDescent="0.25">
      <c r="A22" s="206"/>
      <c r="B22" s="210"/>
      <c r="C22" s="211"/>
      <c r="D22" s="215"/>
      <c r="E22" s="210"/>
      <c r="F22" s="211"/>
      <c r="G22" s="210"/>
      <c r="H22" s="211"/>
      <c r="I22" s="210"/>
      <c r="J22" s="211"/>
      <c r="K22" s="213"/>
      <c r="L22" s="210"/>
      <c r="M22" s="211"/>
      <c r="N22" s="210"/>
      <c r="O22" s="211"/>
      <c r="P22" s="213"/>
      <c r="Q22" s="103" t="s">
        <v>123</v>
      </c>
      <c r="R22" s="103" t="s">
        <v>483</v>
      </c>
      <c r="S22" s="103" t="s">
        <v>122</v>
      </c>
      <c r="T22" s="103" t="s">
        <v>121</v>
      </c>
    </row>
    <row r="23" spans="1:113" ht="51.75" customHeight="1" x14ac:dyDescent="0.25">
      <c r="A23" s="207"/>
      <c r="B23" s="168" t="s">
        <v>119</v>
      </c>
      <c r="C23" s="168" t="s">
        <v>120</v>
      </c>
      <c r="D23" s="2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14" t="s">
        <v>519</v>
      </c>
      <c r="C29" s="214"/>
      <c r="D29" s="214"/>
      <c r="E29" s="214"/>
      <c r="F29" s="214"/>
      <c r="G29" s="214"/>
      <c r="H29" s="214"/>
      <c r="I29" s="214"/>
      <c r="J29" s="214"/>
      <c r="K29" s="214"/>
      <c r="L29" s="214"/>
      <c r="M29" s="214"/>
      <c r="N29" s="214"/>
      <c r="O29" s="214"/>
      <c r="P29" s="214"/>
      <c r="Q29" s="214"/>
      <c r="R29" s="2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5" t="str">
        <f>'3.1. паспорт Техсостояние ПС'!A10:T10</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5" t="str">
        <f>'3.1. паспорт Техсостояние ПС'!A13:T13</f>
        <v>N_TP1100.AS.0009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8" t="s">
        <v>493</v>
      </c>
      <c r="C21" s="219"/>
      <c r="D21" s="218" t="s">
        <v>495</v>
      </c>
      <c r="E21" s="219"/>
      <c r="F21" s="201" t="s">
        <v>102</v>
      </c>
      <c r="G21" s="203"/>
      <c r="H21" s="203"/>
      <c r="I21" s="202"/>
      <c r="J21" s="216" t="s">
        <v>496</v>
      </c>
      <c r="K21" s="218" t="s">
        <v>497</v>
      </c>
      <c r="L21" s="219"/>
      <c r="M21" s="218" t="s">
        <v>498</v>
      </c>
      <c r="N21" s="219"/>
      <c r="O21" s="218" t="s">
        <v>485</v>
      </c>
      <c r="P21" s="219"/>
      <c r="Q21" s="218" t="s">
        <v>135</v>
      </c>
      <c r="R21" s="219"/>
      <c r="S21" s="216" t="s">
        <v>134</v>
      </c>
      <c r="T21" s="216" t="s">
        <v>499</v>
      </c>
      <c r="U21" s="216" t="s">
        <v>494</v>
      </c>
      <c r="V21" s="218" t="s">
        <v>133</v>
      </c>
      <c r="W21" s="219"/>
      <c r="X21" s="201" t="s">
        <v>125</v>
      </c>
      <c r="Y21" s="203"/>
      <c r="Z21" s="201" t="s">
        <v>124</v>
      </c>
      <c r="AA21" s="203"/>
    </row>
    <row r="22" spans="1:27" ht="216" customHeight="1" x14ac:dyDescent="0.25">
      <c r="A22" s="222"/>
      <c r="B22" s="220"/>
      <c r="C22" s="221"/>
      <c r="D22" s="220"/>
      <c r="E22" s="221"/>
      <c r="F22" s="201" t="s">
        <v>132</v>
      </c>
      <c r="G22" s="202"/>
      <c r="H22" s="201" t="s">
        <v>131</v>
      </c>
      <c r="I22" s="202"/>
      <c r="J22" s="217"/>
      <c r="K22" s="220"/>
      <c r="L22" s="221"/>
      <c r="M22" s="220"/>
      <c r="N22" s="221"/>
      <c r="O22" s="220"/>
      <c r="P22" s="221"/>
      <c r="Q22" s="220"/>
      <c r="R22" s="221"/>
      <c r="S22" s="217"/>
      <c r="T22" s="217"/>
      <c r="U22" s="217"/>
      <c r="V22" s="220"/>
      <c r="W22" s="221"/>
      <c r="X22" s="103" t="s">
        <v>123</v>
      </c>
      <c r="Y22" s="103" t="s">
        <v>483</v>
      </c>
      <c r="Z22" s="103" t="s">
        <v>122</v>
      </c>
      <c r="AA22" s="103" t="s">
        <v>121</v>
      </c>
    </row>
    <row r="23" spans="1:27" ht="60" customHeight="1" x14ac:dyDescent="0.25">
      <c r="A23" s="217"/>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5" t="str">
        <f>'3.2 паспорт Техсостояние ЛЭП'!A9:AA9</f>
        <v>АО "Россети Тюмень"</v>
      </c>
      <c r="B9" s="195"/>
      <c r="C9" s="195"/>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5" t="str">
        <f>'3.2 паспорт Техсостояние ЛЭП'!A12:AA12</f>
        <v>N_TP1100.AS.0009</v>
      </c>
      <c r="B12" s="195"/>
      <c r="C12" s="195"/>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6"/>
      <c r="B14" s="196"/>
      <c r="C14" s="1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5" t="str">
        <f>'3.3 паспорт описание'!A9:C9</f>
        <v>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5" t="str">
        <f>'3.3 паспорт описание'!A12:C12</f>
        <v>N_TP1100.AS.0009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1"/>
      <c r="AB13" s="11"/>
    </row>
    <row r="14" spans="1:28" ht="48" customHeight="1" x14ac:dyDescent="0.25">
      <c r="A14" s="19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74"/>
      <c r="AB16" s="174"/>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74"/>
      <c r="AB17" s="174"/>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74"/>
      <c r="AB18" s="174"/>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74"/>
      <c r="AB19" s="174"/>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75"/>
      <c r="AB20" s="17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75"/>
      <c r="AB21" s="175"/>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76"/>
      <c r="AB22" s="176"/>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5" t="str">
        <f>'3.4. Паспорт надежность'!A8:Z8</f>
        <v>АО "Россети Тюмень"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5" t="str">
        <f>'3.4. Паспорт надежность'!A11:Z11</f>
        <v>N_TP1100.AS.0009</v>
      </c>
      <c r="B12" s="195"/>
      <c r="C12" s="195"/>
      <c r="D12" s="195"/>
      <c r="E12" s="195"/>
      <c r="F12" s="195"/>
      <c r="G12" s="195"/>
      <c r="H12" s="195"/>
      <c r="I12" s="195"/>
      <c r="J12" s="195"/>
      <c r="K12" s="195"/>
      <c r="L12" s="195"/>
      <c r="M12" s="195"/>
      <c r="N12" s="195"/>
      <c r="O12" s="195"/>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57" customHeight="1" x14ac:dyDescent="0.2">
      <c r="A15" s="19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31" t="s">
        <v>86</v>
      </c>
      <c r="F19" s="232"/>
      <c r="G19" s="232"/>
      <c r="H19" s="232"/>
      <c r="I19" s="233"/>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R33" sqref="R33"/>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5" t="str">
        <f>'4. паспортбюджет'!A9:O9</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5" t="str">
        <f>'4. паспортбюджет'!A12:O12</f>
        <v>N_TP1100.AS.0009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1400710.4599999997</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8.0794183692018056</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32.25" customHeight="1" x14ac:dyDescent="0.25">
      <c r="A23" s="300" t="s">
        <v>333</v>
      </c>
      <c r="B23" s="301">
        <v>25</v>
      </c>
      <c r="C23" s="293"/>
      <c r="D23" s="302" t="s">
        <v>332</v>
      </c>
      <c r="E23" s="303"/>
      <c r="F23" s="304" t="s">
        <v>564</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-524924.63099328126</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-198750</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2023</v>
      </c>
      <c r="C43" s="327">
        <v>2024</v>
      </c>
      <c r="D43" s="327">
        <v>2025</v>
      </c>
      <c r="E43" s="327">
        <v>2026</v>
      </c>
      <c r="F43" s="327">
        <v>2027</v>
      </c>
      <c r="G43" s="327">
        <v>2028</v>
      </c>
      <c r="H43" s="327">
        <v>2029</v>
      </c>
      <c r="I43" s="327">
        <v>2030</v>
      </c>
      <c r="J43" s="327">
        <v>2031</v>
      </c>
      <c r="K43" s="327">
        <v>2032</v>
      </c>
      <c r="L43" s="327">
        <v>2033</v>
      </c>
      <c r="M43" s="327">
        <v>2034</v>
      </c>
      <c r="N43" s="327">
        <v>2035</v>
      </c>
      <c r="O43" s="327">
        <v>2036</v>
      </c>
      <c r="P43" s="327">
        <v>2037</v>
      </c>
      <c r="Q43" s="327">
        <v>2038</v>
      </c>
      <c r="R43" s="327">
        <v>2039</v>
      </c>
      <c r="S43" s="327">
        <v>2040</v>
      </c>
      <c r="T43" s="327">
        <v>2041</v>
      </c>
      <c r="U43" s="327">
        <v>2042</v>
      </c>
      <c r="V43" s="327">
        <v>2043</v>
      </c>
      <c r="W43" s="327">
        <v>2044</v>
      </c>
      <c r="X43" s="327">
        <v>2045</v>
      </c>
      <c r="Y43" s="327">
        <v>2046</v>
      </c>
      <c r="Z43" s="327">
        <v>2047</v>
      </c>
      <c r="AA43" s="327">
        <v>2048</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0.06</v>
      </c>
      <c r="C44" s="329">
        <v>4.7E-2</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0.06</v>
      </c>
      <c r="C45" s="329">
        <v>0.10982000000000003</v>
      </c>
      <c r="D45" s="329">
        <v>0.15421280000000004</v>
      </c>
      <c r="E45" s="329">
        <v>0.20038131199999998</v>
      </c>
      <c r="F45" s="329">
        <v>0.24839656447999992</v>
      </c>
      <c r="G45" s="329">
        <v>0.29833242705920004</v>
      </c>
      <c r="H45" s="329">
        <v>0.35026572414156809</v>
      </c>
      <c r="I45" s="329">
        <v>0.40427635310723087</v>
      </c>
      <c r="J45" s="329">
        <v>0.46044740723152011</v>
      </c>
      <c r="K45" s="329">
        <v>0.51886530352078086</v>
      </c>
      <c r="L45" s="329">
        <v>0.5796199156616122</v>
      </c>
      <c r="M45" s="329">
        <v>0.64280471228807667</v>
      </c>
      <c r="N45" s="329">
        <v>0.70851690077959972</v>
      </c>
      <c r="O45" s="329">
        <v>0.77685757681078371</v>
      </c>
      <c r="P45" s="329">
        <v>0.84793187988321517</v>
      </c>
      <c r="Q45" s="329">
        <v>0.92184915507854392</v>
      </c>
      <c r="R45" s="329">
        <v>0.99872312128168583</v>
      </c>
      <c r="S45" s="329">
        <v>1.0786720461329535</v>
      </c>
      <c r="T45" s="329">
        <v>1.1618189279782718</v>
      </c>
      <c r="U45" s="329">
        <v>1.2482916850974028</v>
      </c>
      <c r="V45" s="329">
        <v>1.338223352501299</v>
      </c>
      <c r="W45" s="329">
        <v>1.431752286601351</v>
      </c>
      <c r="X45" s="329">
        <v>1.5290223780654051</v>
      </c>
      <c r="Y45" s="329">
        <v>1.6301832731880213</v>
      </c>
      <c r="Z45" s="329">
        <v>1.7353906041155422</v>
      </c>
      <c r="AA45" s="329">
        <v>1.8448062282801638</v>
      </c>
      <c r="AB45" s="329">
        <v>1.9585984774113703</v>
      </c>
      <c r="AC45" s="329">
        <v>2.0769424165078254</v>
      </c>
      <c r="AD45" s="329">
        <v>2.2000201131681387</v>
      </c>
      <c r="AE45" s="329">
        <v>2.3280209176948645</v>
      </c>
      <c r="AF45" s="329">
        <v>2.461141754402659</v>
      </c>
      <c r="AG45" s="329">
        <v>2.5995874245787656</v>
      </c>
      <c r="AH45" s="329">
        <v>2.7435709215619162</v>
      </c>
      <c r="AI45" s="329">
        <v>2.8933137584243931</v>
      </c>
      <c r="AJ45" s="329">
        <v>3.0490463087613691</v>
      </c>
      <c r="AK45" s="329">
        <v>3.211008161111824</v>
      </c>
      <c r="AL45" s="329">
        <v>3.3794484875562967</v>
      </c>
      <c r="AM45" s="329">
        <v>3.5546264270585484</v>
      </c>
      <c r="AN45" s="329">
        <v>3.7368114841408904</v>
      </c>
      <c r="AO45" s="329">
        <v>3.926283943506526</v>
      </c>
      <c r="AP45" s="329">
        <v>4.1233353012467875</v>
      </c>
      <c r="AQ45" s="329">
        <v>4.3282687132966595</v>
      </c>
      <c r="AR45" s="329">
        <v>4.5413994618285258</v>
      </c>
      <c r="AS45" s="329">
        <v>4.7630554403016667</v>
      </c>
      <c r="AT45" s="329">
        <v>4.9935776579137334</v>
      </c>
      <c r="AU45" s="329">
        <v>5.2333207642302826</v>
      </c>
      <c r="AV45" s="329">
        <v>5.4826535947994941</v>
      </c>
      <c r="AW45" s="329">
        <v>5.7419597385914738</v>
      </c>
      <c r="AX45" s="329">
        <v>6.0116381281351332</v>
      </c>
      <c r="AY45" s="329">
        <v>6.292103653260539</v>
      </c>
      <c r="AZ45" s="330">
        <v>6.5837877993909606</v>
      </c>
      <c r="BA45" s="330">
        <v>6.8871393113665995</v>
      </c>
      <c r="BB45" s="330">
        <v>7.2026248838212634</v>
      </c>
      <c r="BC45" s="330">
        <v>7.530729879174114</v>
      </c>
      <c r="BD45" s="330">
        <v>7.8719590743410794</v>
      </c>
      <c r="BE45" s="330">
        <v>8.2268374373147228</v>
      </c>
      <c r="BF45" s="330">
        <v>8.5959109348073124</v>
      </c>
      <c r="BG45" s="330">
        <v>8.9797473721996059</v>
      </c>
      <c r="BH45" s="330">
        <v>9.3789372670875899</v>
      </c>
      <c r="BI45" s="330">
        <v>9.7940947577710933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-238.5</v>
      </c>
      <c r="D48" s="336">
        <v>-249.70950000000002</v>
      </c>
      <c r="E48" s="336">
        <v>-259.69788</v>
      </c>
      <c r="F48" s="336">
        <v>-270.08579520000001</v>
      </c>
      <c r="G48" s="336">
        <v>-280.88922700799998</v>
      </c>
      <c r="H48" s="336">
        <v>-292.12479608832007</v>
      </c>
      <c r="I48" s="336">
        <v>-303.80978793185284</v>
      </c>
      <c r="J48" s="336">
        <v>-315.96217944912695</v>
      </c>
      <c r="K48" s="336">
        <v>-328.60066662709204</v>
      </c>
      <c r="L48" s="336">
        <v>-341.74469329217567</v>
      </c>
      <c r="M48" s="336">
        <v>-355.41448102386278</v>
      </c>
      <c r="N48" s="336">
        <v>-369.63106026481728</v>
      </c>
      <c r="O48" s="336">
        <v>-384.41630267540995</v>
      </c>
      <c r="P48" s="336">
        <v>-399.79295478242636</v>
      </c>
      <c r="Q48" s="336">
        <v>-415.78467297372345</v>
      </c>
      <c r="R48" s="336">
        <v>-432.41605989267242</v>
      </c>
      <c r="S48" s="336">
        <v>-449.71270228837932</v>
      </c>
      <c r="T48" s="336">
        <v>-467.70121037991458</v>
      </c>
      <c r="U48" s="336">
        <v>-486.40925879511116</v>
      </c>
      <c r="V48" s="336">
        <v>-505.86562914691564</v>
      </c>
      <c r="W48" s="336">
        <v>-526.10025431279234</v>
      </c>
      <c r="X48" s="336">
        <v>-547.14426448530401</v>
      </c>
      <c r="Y48" s="336">
        <v>-569.03003506471623</v>
      </c>
      <c r="Z48" s="336">
        <v>-591.79123646730477</v>
      </c>
      <c r="AA48" s="336">
        <v>-615.46288592599706</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2023</v>
      </c>
      <c r="C59" s="326">
        <v>2024</v>
      </c>
      <c r="D59" s="326">
        <v>2025</v>
      </c>
      <c r="E59" s="326">
        <v>2026</v>
      </c>
      <c r="F59" s="326">
        <v>2027</v>
      </c>
      <c r="G59" s="326">
        <v>2028</v>
      </c>
      <c r="H59" s="326">
        <v>2029</v>
      </c>
      <c r="I59" s="326">
        <v>2030</v>
      </c>
      <c r="J59" s="326">
        <v>2031</v>
      </c>
      <c r="K59" s="326">
        <v>2032</v>
      </c>
      <c r="L59" s="326">
        <v>2033</v>
      </c>
      <c r="M59" s="326">
        <v>2034</v>
      </c>
      <c r="N59" s="326">
        <v>2035</v>
      </c>
      <c r="O59" s="326">
        <v>2036</v>
      </c>
      <c r="P59" s="326">
        <v>2037</v>
      </c>
      <c r="Q59" s="326">
        <v>2038</v>
      </c>
      <c r="R59" s="326">
        <v>2039</v>
      </c>
      <c r="S59" s="326">
        <v>2040</v>
      </c>
      <c r="T59" s="326">
        <v>2041</v>
      </c>
      <c r="U59" s="326">
        <v>2042</v>
      </c>
      <c r="V59" s="326">
        <v>2043</v>
      </c>
      <c r="W59" s="326">
        <v>2044</v>
      </c>
      <c r="X59" s="326">
        <v>2045</v>
      </c>
      <c r="Y59" s="326">
        <v>2046</v>
      </c>
      <c r="Z59" s="326">
        <v>2047</v>
      </c>
      <c r="AA59" s="326">
        <v>2048</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168550.68248240001</v>
      </c>
      <c r="D61" s="345">
        <v>178508.24508480003</v>
      </c>
      <c r="E61" s="345">
        <v>187448.20768720005</v>
      </c>
      <c r="F61" s="345">
        <v>196721.11628960003</v>
      </c>
      <c r="G61" s="345">
        <v>206340.28873199999</v>
      </c>
      <c r="H61" s="345">
        <v>216319.57556800009</v>
      </c>
      <c r="I61" s="345">
        <v>226673.38137334405</v>
      </c>
      <c r="J61" s="345">
        <v>237416.68690680581</v>
      </c>
      <c r="K61" s="345">
        <v>248565.07215751006</v>
      </c>
      <c r="L61" s="345">
        <v>260134.74031414639</v>
      </c>
      <c r="M61" s="345">
        <v>272142.54269295232</v>
      </c>
      <c r="N61" s="345">
        <v>284606.00466281438</v>
      </c>
      <c r="O61" s="345">
        <v>297543.35260737501</v>
      </c>
      <c r="P61" s="345">
        <v>310973.54196562199</v>
      </c>
      <c r="Q61" s="345">
        <v>324916.28639410291</v>
      </c>
      <c r="R61" s="345">
        <v>339392.08809562703</v>
      </c>
      <c r="S61" s="345">
        <v>354422.26936111611</v>
      </c>
      <c r="T61" s="345">
        <v>370029.00537312886</v>
      </c>
      <c r="U61" s="345">
        <v>386235.35832152597</v>
      </c>
      <c r="V61" s="345">
        <v>403065.31288376305</v>
      </c>
      <c r="W61" s="345">
        <v>420543.81312439358</v>
      </c>
      <c r="X61" s="345">
        <v>438696.80087055336</v>
      </c>
      <c r="Y61" s="345">
        <v>457551.25562246359</v>
      </c>
      <c r="Z61" s="345">
        <v>477135.23606035399</v>
      </c>
      <c r="AA61" s="345">
        <v>497477.92321166425</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198750</v>
      </c>
      <c r="D62" s="345">
        <v>208091.25000000003</v>
      </c>
      <c r="E62" s="345">
        <v>216414.90000000002</v>
      </c>
      <c r="F62" s="345">
        <v>225071.49600000001</v>
      </c>
      <c r="G62" s="345">
        <v>234074.35583999997</v>
      </c>
      <c r="H62" s="345">
        <v>243437.33007360008</v>
      </c>
      <c r="I62" s="345">
        <v>253174.82327654405</v>
      </c>
      <c r="J62" s="345">
        <v>263301.81620760582</v>
      </c>
      <c r="K62" s="345">
        <v>273833.88885591005</v>
      </c>
      <c r="L62" s="345">
        <v>284787.24441014638</v>
      </c>
      <c r="M62" s="345">
        <v>296178.73418655235</v>
      </c>
      <c r="N62" s="345">
        <v>308025.88355401438</v>
      </c>
      <c r="O62" s="345">
        <v>320346.91889617499</v>
      </c>
      <c r="P62" s="345">
        <v>333160.795652022</v>
      </c>
      <c r="Q62" s="345">
        <v>346487.2274781029</v>
      </c>
      <c r="R62" s="345">
        <v>360346.71657722699</v>
      </c>
      <c r="S62" s="345">
        <v>374760.58524031611</v>
      </c>
      <c r="T62" s="345">
        <v>389751.00864992884</v>
      </c>
      <c r="U62" s="345">
        <v>405341.04899592599</v>
      </c>
      <c r="V62" s="345">
        <v>421554.69095576304</v>
      </c>
      <c r="W62" s="345">
        <v>438416.87859399361</v>
      </c>
      <c r="X62" s="345">
        <v>455953.55373775336</v>
      </c>
      <c r="Y62" s="345">
        <v>474191.69588726357</v>
      </c>
      <c r="Z62" s="345">
        <v>493159.363722754</v>
      </c>
      <c r="AA62" s="345">
        <v>512885.73827166425</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-30199.317517599993</v>
      </c>
      <c r="D67" s="345">
        <v>-29583.004915199992</v>
      </c>
      <c r="E67" s="345">
        <v>-28966.692312799991</v>
      </c>
      <c r="F67" s="345">
        <v>-28350.379710399993</v>
      </c>
      <c r="G67" s="345">
        <v>-27734.067107999996</v>
      </c>
      <c r="H67" s="345">
        <v>-27117.754505599991</v>
      </c>
      <c r="I67" s="345">
        <v>-26501.441903199993</v>
      </c>
      <c r="J67" s="345">
        <v>-25885.129300799996</v>
      </c>
      <c r="K67" s="345">
        <v>-25268.816698399991</v>
      </c>
      <c r="L67" s="345">
        <v>-24652.504095999993</v>
      </c>
      <c r="M67" s="345">
        <v>-24036.191493599996</v>
      </c>
      <c r="N67" s="345">
        <v>-23419.878891199998</v>
      </c>
      <c r="O67" s="345">
        <v>-22803.566288799997</v>
      </c>
      <c r="P67" s="345">
        <v>-22187.253686399996</v>
      </c>
      <c r="Q67" s="345">
        <v>-21570.941083999998</v>
      </c>
      <c r="R67" s="345">
        <v>-20954.628481599997</v>
      </c>
      <c r="S67" s="345">
        <v>-20338.315879199999</v>
      </c>
      <c r="T67" s="345">
        <v>-19722.003276799998</v>
      </c>
      <c r="U67" s="345">
        <v>-19105.690674399997</v>
      </c>
      <c r="V67" s="345">
        <v>-18489.378072</v>
      </c>
      <c r="W67" s="345">
        <v>-17873.065469599998</v>
      </c>
      <c r="X67" s="345">
        <v>-17256.752867199997</v>
      </c>
      <c r="Y67" s="345">
        <v>-16640.440264799996</v>
      </c>
      <c r="Z67" s="345">
        <v>-16024.127662399995</v>
      </c>
      <c r="AA67" s="345">
        <v>-15407.815059999994</v>
      </c>
      <c r="AB67" s="345">
        <v>-15407.815059999994</v>
      </c>
      <c r="AC67" s="345">
        <v>-15407.815059999994</v>
      </c>
      <c r="AD67" s="345">
        <v>-15407.815059999994</v>
      </c>
      <c r="AE67" s="345">
        <v>-15407.815059999994</v>
      </c>
      <c r="AF67" s="345">
        <v>-15407.815059999994</v>
      </c>
      <c r="AG67" s="345">
        <v>-15407.815059999994</v>
      </c>
      <c r="AH67" s="345">
        <v>-15407.815059999994</v>
      </c>
      <c r="AI67" s="345">
        <v>-15407.815059999994</v>
      </c>
      <c r="AJ67" s="345">
        <v>-15407.815059999994</v>
      </c>
      <c r="AK67" s="345">
        <v>-15407.815059999994</v>
      </c>
      <c r="AL67" s="345">
        <v>-15407.815059999994</v>
      </c>
      <c r="AM67" s="345">
        <v>-15407.815059999994</v>
      </c>
      <c r="AN67" s="345">
        <v>-15407.815059999994</v>
      </c>
      <c r="AO67" s="345">
        <v>-15407.815059999994</v>
      </c>
      <c r="AP67" s="345">
        <v>-15407.815059999994</v>
      </c>
      <c r="AQ67" s="345">
        <v>-15407.815059999994</v>
      </c>
      <c r="AR67" s="345">
        <v>-15407.815059999994</v>
      </c>
      <c r="AS67" s="345">
        <v>-15407.815059999994</v>
      </c>
      <c r="AT67" s="345">
        <v>-15407.815059999994</v>
      </c>
      <c r="AU67" s="345">
        <v>-15407.815059999994</v>
      </c>
      <c r="AV67" s="345">
        <v>-15407.815059999994</v>
      </c>
      <c r="AW67" s="345">
        <v>-15407.815059999994</v>
      </c>
      <c r="AX67" s="345">
        <v>-15407.815059999994</v>
      </c>
      <c r="AY67" s="345">
        <v>-15407.815059999994</v>
      </c>
      <c r="AZ67" s="345">
        <v>-15407.815059999994</v>
      </c>
      <c r="BA67" s="345">
        <v>-15407.815059999994</v>
      </c>
      <c r="BB67" s="345">
        <v>-15407.815059999994</v>
      </c>
      <c r="BC67" s="345">
        <v>-15407.815059999994</v>
      </c>
      <c r="BD67" s="345">
        <v>-15407.815059999994</v>
      </c>
      <c r="BE67" s="345">
        <v>-15407.815059999994</v>
      </c>
      <c r="BF67" s="345">
        <v>-15407.815059999994</v>
      </c>
      <c r="BG67" s="345">
        <v>-15407.815059999994</v>
      </c>
      <c r="BH67" s="345">
        <v>-15407.815059999994</v>
      </c>
      <c r="BI67" s="345">
        <v>-15407.815059999994</v>
      </c>
    </row>
    <row r="68" spans="1:61" x14ac:dyDescent="0.25">
      <c r="A68" s="347" t="s">
        <v>555</v>
      </c>
      <c r="B68" s="343">
        <v>0</v>
      </c>
      <c r="C68" s="343">
        <v>168550.68248240001</v>
      </c>
      <c r="D68" s="343">
        <v>178508.24508480003</v>
      </c>
      <c r="E68" s="343">
        <v>187448.20768720005</v>
      </c>
      <c r="F68" s="343">
        <v>196721.11628960003</v>
      </c>
      <c r="G68" s="343">
        <v>206340.28873199999</v>
      </c>
      <c r="H68" s="343">
        <v>216319.57556800009</v>
      </c>
      <c r="I68" s="343">
        <v>226673.38137334405</v>
      </c>
      <c r="J68" s="343">
        <v>237416.68690680581</v>
      </c>
      <c r="K68" s="343">
        <v>248565.07215751006</v>
      </c>
      <c r="L68" s="343">
        <v>260134.74031414639</v>
      </c>
      <c r="M68" s="343">
        <v>272142.54269295232</v>
      </c>
      <c r="N68" s="343">
        <v>284606.00466281438</v>
      </c>
      <c r="O68" s="343">
        <v>297543.35260737501</v>
      </c>
      <c r="P68" s="343">
        <v>310973.54196562199</v>
      </c>
      <c r="Q68" s="343">
        <v>324916.28639410291</v>
      </c>
      <c r="R68" s="343">
        <v>339392.08809562703</v>
      </c>
      <c r="S68" s="343">
        <v>354422.26936111611</v>
      </c>
      <c r="T68" s="343">
        <v>370029.00537312886</v>
      </c>
      <c r="U68" s="343">
        <v>386235.35832152597</v>
      </c>
      <c r="V68" s="343">
        <v>403065.31288376305</v>
      </c>
      <c r="W68" s="343">
        <v>420543.81312439358</v>
      </c>
      <c r="X68" s="343">
        <v>438696.80087055336</v>
      </c>
      <c r="Y68" s="343">
        <v>457551.25562246359</v>
      </c>
      <c r="Z68" s="343">
        <v>477135.23606035399</v>
      </c>
      <c r="AA68" s="343">
        <v>497477.92321166425</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-56028.418399999988</v>
      </c>
      <c r="D69" s="345">
        <v>-56028.418399999988</v>
      </c>
      <c r="E69" s="345">
        <v>-56028.418399999988</v>
      </c>
      <c r="F69" s="345">
        <v>-56028.418399999988</v>
      </c>
      <c r="G69" s="345">
        <v>-56028.418399999988</v>
      </c>
      <c r="H69" s="345">
        <v>-56028.418399999988</v>
      </c>
      <c r="I69" s="345">
        <v>-56028.418399999988</v>
      </c>
      <c r="J69" s="345">
        <v>-56028.418399999988</v>
      </c>
      <c r="K69" s="345">
        <v>-56028.418399999988</v>
      </c>
      <c r="L69" s="345">
        <v>-56028.418399999988</v>
      </c>
      <c r="M69" s="345">
        <v>-56028.418399999988</v>
      </c>
      <c r="N69" s="345">
        <v>-56028.418399999988</v>
      </c>
      <c r="O69" s="345">
        <v>-56028.418399999988</v>
      </c>
      <c r="P69" s="345">
        <v>-56028.418399999988</v>
      </c>
      <c r="Q69" s="345">
        <v>-56028.418399999988</v>
      </c>
      <c r="R69" s="345">
        <v>-56028.418399999988</v>
      </c>
      <c r="S69" s="345">
        <v>-56028.418399999988</v>
      </c>
      <c r="T69" s="345">
        <v>-56028.418399999988</v>
      </c>
      <c r="U69" s="345">
        <v>-56028.418399999988</v>
      </c>
      <c r="V69" s="345">
        <v>-56028.418399999988</v>
      </c>
      <c r="W69" s="345">
        <v>-56028.418399999988</v>
      </c>
      <c r="X69" s="345">
        <v>-56028.418399999988</v>
      </c>
      <c r="Y69" s="345">
        <v>-56028.418399999988</v>
      </c>
      <c r="Z69" s="345">
        <v>-56028.418399999988</v>
      </c>
      <c r="AA69" s="345">
        <v>-56028.418399999988</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112522.26408240001</v>
      </c>
      <c r="D70" s="343">
        <v>122479.82668480003</v>
      </c>
      <c r="E70" s="343">
        <v>131419.78928720005</v>
      </c>
      <c r="F70" s="343">
        <v>140692.69788960004</v>
      </c>
      <c r="G70" s="343">
        <v>150311.87033199999</v>
      </c>
      <c r="H70" s="343">
        <v>160291.15716800009</v>
      </c>
      <c r="I70" s="343">
        <v>170644.96297334405</v>
      </c>
      <c r="J70" s="343">
        <v>181388.26850680582</v>
      </c>
      <c r="K70" s="343">
        <v>192536.65375751007</v>
      </c>
      <c r="L70" s="343">
        <v>204106.32191414639</v>
      </c>
      <c r="M70" s="343">
        <v>216114.12429295233</v>
      </c>
      <c r="N70" s="343">
        <v>228577.58626281438</v>
      </c>
      <c r="O70" s="343">
        <v>241514.93420737502</v>
      </c>
      <c r="P70" s="343">
        <v>254945.12356562199</v>
      </c>
      <c r="Q70" s="343">
        <v>268887.86799410294</v>
      </c>
      <c r="R70" s="343">
        <v>283363.66969562706</v>
      </c>
      <c r="S70" s="343">
        <v>298393.85096111614</v>
      </c>
      <c r="T70" s="343">
        <v>314000.5869731289</v>
      </c>
      <c r="U70" s="343">
        <v>330206.93992152601</v>
      </c>
      <c r="V70" s="343">
        <v>347036.89448376308</v>
      </c>
      <c r="W70" s="343">
        <v>364515.39472439361</v>
      </c>
      <c r="X70" s="343">
        <v>382668.38247055339</v>
      </c>
      <c r="Y70" s="343">
        <v>401522.83722246363</v>
      </c>
      <c r="Z70" s="343">
        <v>421106.81766035402</v>
      </c>
      <c r="AA70" s="343">
        <v>441449.50481166429</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112522.26408240001</v>
      </c>
      <c r="D72" s="343">
        <v>122479.82668480003</v>
      </c>
      <c r="E72" s="343">
        <v>131419.78928720005</v>
      </c>
      <c r="F72" s="343">
        <v>140692.69788960004</v>
      </c>
      <c r="G72" s="343">
        <v>150311.87033199999</v>
      </c>
      <c r="H72" s="343">
        <v>160291.15716800009</v>
      </c>
      <c r="I72" s="343">
        <v>170644.96297334405</v>
      </c>
      <c r="J72" s="343">
        <v>181388.26850680582</v>
      </c>
      <c r="K72" s="343">
        <v>192536.65375751007</v>
      </c>
      <c r="L72" s="343">
        <v>204106.32191414639</v>
      </c>
      <c r="M72" s="343">
        <v>216114.12429295233</v>
      </c>
      <c r="N72" s="343">
        <v>228577.58626281438</v>
      </c>
      <c r="O72" s="343">
        <v>241514.93420737502</v>
      </c>
      <c r="P72" s="343">
        <v>254945.12356562199</v>
      </c>
      <c r="Q72" s="343">
        <v>268887.86799410294</v>
      </c>
      <c r="R72" s="343">
        <v>283363.66969562706</v>
      </c>
      <c r="S72" s="343">
        <v>298393.85096111614</v>
      </c>
      <c r="T72" s="343">
        <v>314000.5869731289</v>
      </c>
      <c r="U72" s="343">
        <v>330206.93992152601</v>
      </c>
      <c r="V72" s="343">
        <v>347036.89448376308</v>
      </c>
      <c r="W72" s="343">
        <v>364515.39472439361</v>
      </c>
      <c r="X72" s="343">
        <v>382668.38247055339</v>
      </c>
      <c r="Y72" s="343">
        <v>401522.83722246363</v>
      </c>
      <c r="Z72" s="343">
        <v>421106.81766035402</v>
      </c>
      <c r="AA72" s="343">
        <v>441449.50481166429</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-22504.452816480003</v>
      </c>
      <c r="D73" s="345">
        <v>-24495.965336960009</v>
      </c>
      <c r="E73" s="345">
        <v>-26283.957857440011</v>
      </c>
      <c r="F73" s="345">
        <v>-28138.539577920008</v>
      </c>
      <c r="G73" s="345">
        <v>-30062.3740664</v>
      </c>
      <c r="H73" s="345">
        <v>-32058.23143360002</v>
      </c>
      <c r="I73" s="345">
        <v>-34128.992594668809</v>
      </c>
      <c r="J73" s="345">
        <v>-36277.653701361167</v>
      </c>
      <c r="K73" s="345">
        <v>-38507.330751502013</v>
      </c>
      <c r="L73" s="345">
        <v>-40821.264382829278</v>
      </c>
      <c r="M73" s="345">
        <v>-43222.824858590466</v>
      </c>
      <c r="N73" s="345">
        <v>-45715.51725256288</v>
      </c>
      <c r="O73" s="345">
        <v>-48302.986841475009</v>
      </c>
      <c r="P73" s="345">
        <v>-50989.024713124403</v>
      </c>
      <c r="Q73" s="345">
        <v>-53777.573598820592</v>
      </c>
      <c r="R73" s="345">
        <v>-56672.733939125414</v>
      </c>
      <c r="S73" s="345">
        <v>-59678.77019222323</v>
      </c>
      <c r="T73" s="345">
        <v>-62800.117394625784</v>
      </c>
      <c r="U73" s="345">
        <v>-66041.387984305198</v>
      </c>
      <c r="V73" s="345">
        <v>-69407.37889675262</v>
      </c>
      <c r="W73" s="345">
        <v>-72903.078944878725</v>
      </c>
      <c r="X73" s="345">
        <v>-76533.676494110681</v>
      </c>
      <c r="Y73" s="345">
        <v>-80304.567444492728</v>
      </c>
      <c r="Z73" s="345">
        <v>-84221.363532070813</v>
      </c>
      <c r="AA73" s="345">
        <v>-88289.90096233286</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90017.811265920012</v>
      </c>
      <c r="D74" s="349">
        <v>97983.861347840022</v>
      </c>
      <c r="E74" s="349">
        <v>105135.83142976004</v>
      </c>
      <c r="F74" s="349">
        <v>112554.15831168003</v>
      </c>
      <c r="G74" s="349">
        <v>120249.4962656</v>
      </c>
      <c r="H74" s="349">
        <v>128232.92573440008</v>
      </c>
      <c r="I74" s="349">
        <v>136515.97037867524</v>
      </c>
      <c r="J74" s="349">
        <v>145110.61480544467</v>
      </c>
      <c r="K74" s="349">
        <v>154029.32300600805</v>
      </c>
      <c r="L74" s="349">
        <v>163285.05753131711</v>
      </c>
      <c r="M74" s="349">
        <v>172891.29943436186</v>
      </c>
      <c r="N74" s="349">
        <v>182862.06901025149</v>
      </c>
      <c r="O74" s="349">
        <v>193211.94736590001</v>
      </c>
      <c r="P74" s="349">
        <v>203956.09885249758</v>
      </c>
      <c r="Q74" s="349">
        <v>215110.29439528234</v>
      </c>
      <c r="R74" s="349">
        <v>226690.93575650165</v>
      </c>
      <c r="S74" s="349">
        <v>238715.08076889292</v>
      </c>
      <c r="T74" s="349">
        <v>251200.46957850311</v>
      </c>
      <c r="U74" s="349">
        <v>264165.55193722079</v>
      </c>
      <c r="V74" s="349">
        <v>277629.51558701048</v>
      </c>
      <c r="W74" s="349">
        <v>291612.3157795149</v>
      </c>
      <c r="X74" s="349">
        <v>306134.70597644272</v>
      </c>
      <c r="Y74" s="349">
        <v>321218.26977797091</v>
      </c>
      <c r="Z74" s="349">
        <v>336885.45412828319</v>
      </c>
      <c r="AA74" s="349">
        <v>353159.60384933144</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2023</v>
      </c>
      <c r="C76" s="326">
        <v>2024</v>
      </c>
      <c r="D76" s="326">
        <v>2025</v>
      </c>
      <c r="E76" s="326">
        <v>2026</v>
      </c>
      <c r="F76" s="326">
        <v>2027</v>
      </c>
      <c r="G76" s="326">
        <v>2028</v>
      </c>
      <c r="H76" s="326">
        <v>2029</v>
      </c>
      <c r="I76" s="326">
        <v>2030</v>
      </c>
      <c r="J76" s="326">
        <v>2031</v>
      </c>
      <c r="K76" s="326">
        <v>2032</v>
      </c>
      <c r="L76" s="326">
        <v>2033</v>
      </c>
      <c r="M76" s="326">
        <v>2034</v>
      </c>
      <c r="N76" s="326">
        <v>2035</v>
      </c>
      <c r="O76" s="326">
        <v>2036</v>
      </c>
      <c r="P76" s="326">
        <v>2037</v>
      </c>
      <c r="Q76" s="326">
        <v>2038</v>
      </c>
      <c r="R76" s="326">
        <v>2039</v>
      </c>
      <c r="S76" s="326">
        <v>2040</v>
      </c>
      <c r="T76" s="326">
        <v>2041</v>
      </c>
      <c r="U76" s="326">
        <v>2042</v>
      </c>
      <c r="V76" s="326">
        <v>2043</v>
      </c>
      <c r="W76" s="326">
        <v>2044</v>
      </c>
      <c r="X76" s="326">
        <v>2045</v>
      </c>
      <c r="Y76" s="326">
        <v>2046</v>
      </c>
      <c r="Z76" s="326">
        <v>2047</v>
      </c>
      <c r="AA76" s="326">
        <v>2048</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112522.26408240001</v>
      </c>
      <c r="D77" s="343">
        <v>122479.82668480003</v>
      </c>
      <c r="E77" s="343">
        <v>131419.78928720005</v>
      </c>
      <c r="F77" s="343">
        <v>140692.69788960004</v>
      </c>
      <c r="G77" s="343">
        <v>150311.87033199999</v>
      </c>
      <c r="H77" s="343">
        <v>160291.15716800009</v>
      </c>
      <c r="I77" s="343">
        <v>170644.96297334405</v>
      </c>
      <c r="J77" s="343">
        <v>181388.26850680582</v>
      </c>
      <c r="K77" s="343">
        <v>192536.65375751007</v>
      </c>
      <c r="L77" s="343">
        <v>204106.32191414639</v>
      </c>
      <c r="M77" s="343">
        <v>216114.12429295233</v>
      </c>
      <c r="N77" s="343">
        <v>228577.58626281438</v>
      </c>
      <c r="O77" s="343">
        <v>241514.93420737502</v>
      </c>
      <c r="P77" s="343">
        <v>254945.12356562199</v>
      </c>
      <c r="Q77" s="343">
        <v>268887.86799410294</v>
      </c>
      <c r="R77" s="343">
        <v>283363.66969562706</v>
      </c>
      <c r="S77" s="343">
        <v>298393.85096111614</v>
      </c>
      <c r="T77" s="343">
        <v>314000.5869731289</v>
      </c>
      <c r="U77" s="343">
        <v>330206.93992152601</v>
      </c>
      <c r="V77" s="343">
        <v>347036.89448376308</v>
      </c>
      <c r="W77" s="343">
        <v>364515.39472439361</v>
      </c>
      <c r="X77" s="343">
        <v>382668.38247055339</v>
      </c>
      <c r="Y77" s="343">
        <v>401522.83722246363</v>
      </c>
      <c r="Z77" s="343">
        <v>421106.81766035402</v>
      </c>
      <c r="AA77" s="343">
        <v>441449.50481166429</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56028.418399999988</v>
      </c>
      <c r="D78" s="345">
        <v>56028.418399999988</v>
      </c>
      <c r="E78" s="345">
        <v>56028.418399999988</v>
      </c>
      <c r="F78" s="345">
        <v>56028.418399999988</v>
      </c>
      <c r="G78" s="345">
        <v>56028.418399999988</v>
      </c>
      <c r="H78" s="345">
        <v>56028.418399999988</v>
      </c>
      <c r="I78" s="345">
        <v>56028.418399999988</v>
      </c>
      <c r="J78" s="345">
        <v>56028.418399999988</v>
      </c>
      <c r="K78" s="345">
        <v>56028.418399999988</v>
      </c>
      <c r="L78" s="345">
        <v>56028.418399999988</v>
      </c>
      <c r="M78" s="345">
        <v>56028.418399999988</v>
      </c>
      <c r="N78" s="345">
        <v>56028.418399999988</v>
      </c>
      <c r="O78" s="345">
        <v>56028.418399999988</v>
      </c>
      <c r="P78" s="345">
        <v>56028.418399999988</v>
      </c>
      <c r="Q78" s="345">
        <v>56028.418399999988</v>
      </c>
      <c r="R78" s="345">
        <v>56028.418399999988</v>
      </c>
      <c r="S78" s="345">
        <v>56028.418399999988</v>
      </c>
      <c r="T78" s="345">
        <v>56028.418399999988</v>
      </c>
      <c r="U78" s="345">
        <v>56028.418399999988</v>
      </c>
      <c r="V78" s="345">
        <v>56028.418399999988</v>
      </c>
      <c r="W78" s="345">
        <v>56028.418399999988</v>
      </c>
      <c r="X78" s="345">
        <v>56028.418399999988</v>
      </c>
      <c r="Y78" s="345">
        <v>56028.418399999988</v>
      </c>
      <c r="Z78" s="345">
        <v>56028.418399999988</v>
      </c>
      <c r="AA78" s="345">
        <v>56028.418399999988</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-22504.452816480003</v>
      </c>
      <c r="D80" s="345">
        <v>-24495.965336960009</v>
      </c>
      <c r="E80" s="345">
        <v>-26283.957857440008</v>
      </c>
      <c r="F80" s="345">
        <v>-28138.539577920004</v>
      </c>
      <c r="G80" s="345">
        <v>-30062.374066400007</v>
      </c>
      <c r="H80" s="345">
        <v>-32058.231433600013</v>
      </c>
      <c r="I80" s="345">
        <v>-34128.992594668816</v>
      </c>
      <c r="J80" s="345">
        <v>-36277.653701361152</v>
      </c>
      <c r="K80" s="345">
        <v>-38507.330751502013</v>
      </c>
      <c r="L80" s="345">
        <v>-40821.264382829308</v>
      </c>
      <c r="M80" s="345">
        <v>-43222.824858590495</v>
      </c>
      <c r="N80" s="345">
        <v>-45715.517252562859</v>
      </c>
      <c r="O80" s="345">
        <v>-48302.986841475009</v>
      </c>
      <c r="P80" s="345">
        <v>-50989.024713124381</v>
      </c>
      <c r="Q80" s="345">
        <v>-53777.573598820542</v>
      </c>
      <c r="R80" s="345">
        <v>-56672.733939125435</v>
      </c>
      <c r="S80" s="345">
        <v>-59678.770192223252</v>
      </c>
      <c r="T80" s="345">
        <v>-62800.117394625791</v>
      </c>
      <c r="U80" s="345">
        <v>-66041.387984305155</v>
      </c>
      <c r="V80" s="345">
        <v>-69407.378896752605</v>
      </c>
      <c r="W80" s="345">
        <v>-72903.078944878769</v>
      </c>
      <c r="X80" s="345">
        <v>-76533.676494110725</v>
      </c>
      <c r="Y80" s="345">
        <v>-80304.567444492714</v>
      </c>
      <c r="Z80" s="345">
        <v>-84221.363532070769</v>
      </c>
      <c r="AA80" s="345">
        <v>-88289.900962332962</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-280142.09199999995</v>
      </c>
      <c r="C81" s="352">
        <v>39750</v>
      </c>
      <c r="D81" s="352">
        <v>41618.25</v>
      </c>
      <c r="E81" s="352">
        <v>43282.98000000001</v>
      </c>
      <c r="F81" s="352">
        <v>45014.299199999994</v>
      </c>
      <c r="G81" s="352">
        <v>46814.871167999998</v>
      </c>
      <c r="H81" s="352">
        <v>48687.466014720041</v>
      </c>
      <c r="I81" s="352">
        <v>14974.225617279903</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-1400710.4599999997</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-1680852.5519999997</v>
      </c>
      <c r="C85" s="343">
        <v>185796.22966591999</v>
      </c>
      <c r="D85" s="343">
        <v>195630.52974784002</v>
      </c>
      <c r="E85" s="343">
        <v>204447.22982976006</v>
      </c>
      <c r="F85" s="343">
        <v>213596.87591168005</v>
      </c>
      <c r="G85" s="343">
        <v>223092.78583359998</v>
      </c>
      <c r="H85" s="343">
        <v>232948.81014912011</v>
      </c>
      <c r="I85" s="343">
        <v>207518.61439595514</v>
      </c>
      <c r="J85" s="343">
        <v>201139.03320544466</v>
      </c>
      <c r="K85" s="343">
        <v>210057.74140600805</v>
      </c>
      <c r="L85" s="343">
        <v>219313.47593131708</v>
      </c>
      <c r="M85" s="343">
        <v>228919.71783436183</v>
      </c>
      <c r="N85" s="343">
        <v>238890.48741025152</v>
      </c>
      <c r="O85" s="343">
        <v>249240.3657659</v>
      </c>
      <c r="P85" s="343">
        <v>259984.51725249761</v>
      </c>
      <c r="Q85" s="343">
        <v>271138.71279528236</v>
      </c>
      <c r="R85" s="343">
        <v>282719.35415650159</v>
      </c>
      <c r="S85" s="343">
        <v>294743.49916889286</v>
      </c>
      <c r="T85" s="343">
        <v>307228.88797850307</v>
      </c>
      <c r="U85" s="343">
        <v>320193.97033722082</v>
      </c>
      <c r="V85" s="343">
        <v>333657.93398701044</v>
      </c>
      <c r="W85" s="343">
        <v>347640.73417951481</v>
      </c>
      <c r="X85" s="343">
        <v>362163.12437644263</v>
      </c>
      <c r="Y85" s="343">
        <v>377246.68817797088</v>
      </c>
      <c r="Z85" s="343">
        <v>392913.87252828322</v>
      </c>
      <c r="AA85" s="343">
        <v>409188.02224933129</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-1680852.5519999997</v>
      </c>
      <c r="C86" s="343">
        <v>-1495056.3223340798</v>
      </c>
      <c r="D86" s="343">
        <v>-1299425.7925862398</v>
      </c>
      <c r="E86" s="343">
        <v>-1094978.5627564797</v>
      </c>
      <c r="F86" s="343">
        <v>-881381.68684479967</v>
      </c>
      <c r="G86" s="343">
        <v>-658288.90101119969</v>
      </c>
      <c r="H86" s="343">
        <v>-425340.09086207958</v>
      </c>
      <c r="I86" s="343">
        <v>-217821.47646612444</v>
      </c>
      <c r="J86" s="343">
        <v>-16682.443260679778</v>
      </c>
      <c r="K86" s="343">
        <v>193375.29814532827</v>
      </c>
      <c r="L86" s="343">
        <v>412688.77407664538</v>
      </c>
      <c r="M86" s="343">
        <v>641608.49191100721</v>
      </c>
      <c r="N86" s="343">
        <v>880498.97932125872</v>
      </c>
      <c r="O86" s="343">
        <v>1129739.3450871587</v>
      </c>
      <c r="P86" s="343">
        <v>1389723.8623396563</v>
      </c>
      <c r="Q86" s="343">
        <v>1660862.5751349386</v>
      </c>
      <c r="R86" s="343">
        <v>1943581.9292914402</v>
      </c>
      <c r="S86" s="343">
        <v>2238325.428460333</v>
      </c>
      <c r="T86" s="343">
        <v>2545554.316438836</v>
      </c>
      <c r="U86" s="343">
        <v>2865748.286776057</v>
      </c>
      <c r="V86" s="343">
        <v>3199406.2207630672</v>
      </c>
      <c r="W86" s="343">
        <v>3547046.9549425822</v>
      </c>
      <c r="X86" s="343">
        <v>3909210.0793190249</v>
      </c>
      <c r="Y86" s="343">
        <v>4286456.7674969956</v>
      </c>
      <c r="Z86" s="343">
        <v>4679370.6400252786</v>
      </c>
      <c r="AA86" s="343">
        <v>5088558.6622746103</v>
      </c>
      <c r="AB86" s="343">
        <v>5088558.6622746103</v>
      </c>
      <c r="AC86" s="343">
        <v>5088558.6622746103</v>
      </c>
      <c r="AD86" s="343">
        <v>5088558.6622746103</v>
      </c>
      <c r="AE86" s="343">
        <v>5088558.6622746103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-1680852.5519999997</v>
      </c>
      <c r="C88" s="357">
        <v>163697.11864838767</v>
      </c>
      <c r="D88" s="357">
        <v>151860.52882675</v>
      </c>
      <c r="E88" s="357">
        <v>139827.8390123487</v>
      </c>
      <c r="F88" s="357">
        <v>128709.75103683304</v>
      </c>
      <c r="G88" s="357">
        <v>118442.13276756348</v>
      </c>
      <c r="H88" s="357">
        <v>108964.57450880361</v>
      </c>
      <c r="I88" s="357">
        <v>85523.610758776296</v>
      </c>
      <c r="J88" s="357">
        <v>73034.736392313003</v>
      </c>
      <c r="K88" s="357">
        <v>67201.031263815617</v>
      </c>
      <c r="L88" s="357">
        <v>61816.826072888754</v>
      </c>
      <c r="M88" s="357">
        <v>56849.771718237942</v>
      </c>
      <c r="N88" s="357">
        <v>52269.520755432073</v>
      </c>
      <c r="O88" s="357">
        <v>48047.653182383518</v>
      </c>
      <c r="P88" s="357">
        <v>44157.596223667744</v>
      </c>
      <c r="Q88" s="357">
        <v>40574.540200961652</v>
      </c>
      <c r="R88" s="357">
        <v>37275.352197909793</v>
      </c>
      <c r="S88" s="357">
        <v>34238.488906648519</v>
      </c>
      <c r="T88" s="357">
        <v>31443.909771842867</v>
      </c>
      <c r="U88" s="357">
        <v>28872.99131935331</v>
      </c>
      <c r="V88" s="357">
        <v>26508.44336443393</v>
      </c>
      <c r="W88" s="357">
        <v>24334.227633396051</v>
      </c>
      <c r="X88" s="357">
        <v>22335.479198398763</v>
      </c>
      <c r="Y88" s="357">
        <v>20498.431013524587</v>
      </c>
      <c r="Z88" s="357">
        <v>18810.341748183549</v>
      </c>
      <c r="AA88" s="357">
        <v>17259.427038251433</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-1680852.5519999997</v>
      </c>
      <c r="C89" s="357">
        <v>-1517155.433351612</v>
      </c>
      <c r="D89" s="357">
        <v>-1365294.9045248618</v>
      </c>
      <c r="E89" s="357">
        <v>-1225467.065512513</v>
      </c>
      <c r="F89" s="357">
        <v>-1096757.31447568</v>
      </c>
      <c r="G89" s="357">
        <v>-978315.18170811655</v>
      </c>
      <c r="H89" s="357">
        <v>-869350.60719931289</v>
      </c>
      <c r="I89" s="357">
        <v>-783826.99644053658</v>
      </c>
      <c r="J89" s="357">
        <v>-710792.26004822354</v>
      </c>
      <c r="K89" s="357">
        <v>-643591.22878440795</v>
      </c>
      <c r="L89" s="357">
        <v>-581774.40271151916</v>
      </c>
      <c r="M89" s="357">
        <v>-524924.63099328126</v>
      </c>
      <c r="N89" s="357">
        <v>-472655.11023784918</v>
      </c>
      <c r="O89" s="357">
        <v>-424607.45705546567</v>
      </c>
      <c r="P89" s="357">
        <v>-380449.86083179794</v>
      </c>
      <c r="Q89" s="357">
        <v>-339875.3206308363</v>
      </c>
      <c r="R89" s="357">
        <v>-302599.96843292651</v>
      </c>
      <c r="S89" s="357">
        <v>-268361.47952627798</v>
      </c>
      <c r="T89" s="357">
        <v>-236917.5697544351</v>
      </c>
      <c r="U89" s="357">
        <v>-208044.57843508178</v>
      </c>
      <c r="V89" s="357">
        <v>-181536.13507064787</v>
      </c>
      <c r="W89" s="357">
        <v>-157201.90743725182</v>
      </c>
      <c r="X89" s="357">
        <v>-134866.42823885306</v>
      </c>
      <c r="Y89" s="357">
        <v>-114367.99722532846</v>
      </c>
      <c r="Z89" s="357">
        <v>-95557.655477144915</v>
      </c>
      <c r="AA89" s="357">
        <v>-78298.228438893479</v>
      </c>
      <c r="AB89" s="357">
        <v>-78298.228438893479</v>
      </c>
      <c r="AC89" s="357">
        <v>-78298.228438893479</v>
      </c>
      <c r="AD89" s="357">
        <v>-78298.228438893479</v>
      </c>
      <c r="AE89" s="357">
        <v>-78298.228438893479</v>
      </c>
      <c r="AF89" s="357">
        <v>-78298.228438893479</v>
      </c>
      <c r="AG89" s="357">
        <v>-78298.228438893479</v>
      </c>
      <c r="AH89" s="357">
        <v>-78298.228438893479</v>
      </c>
      <c r="AI89" s="357">
        <v>-78298.228438893479</v>
      </c>
      <c r="AJ89" s="357">
        <v>-78298.228438893479</v>
      </c>
      <c r="AK89" s="357">
        <v>-78298.228438893479</v>
      </c>
      <c r="AL89" s="357">
        <v>-78298.228438893479</v>
      </c>
      <c r="AM89" s="357">
        <v>-78298.228438893479</v>
      </c>
      <c r="AN89" s="357">
        <v>-78298.228438893479</v>
      </c>
      <c r="AO89" s="357">
        <v>-78298.228438893479</v>
      </c>
      <c r="AP89" s="357">
        <v>-78298.228438893479</v>
      </c>
      <c r="AQ89" s="357">
        <v>-78298.228438893479</v>
      </c>
      <c r="AR89" s="357">
        <v>-78298.228438893479</v>
      </c>
      <c r="AS89" s="357">
        <v>-78298.228438893479</v>
      </c>
      <c r="AT89" s="357">
        <v>-78298.228438893479</v>
      </c>
      <c r="AU89" s="357">
        <v>-78298.228438893479</v>
      </c>
      <c r="AV89" s="357">
        <v>-78298.228438893479</v>
      </c>
      <c r="AW89" s="357">
        <v>-78298.228438893479</v>
      </c>
      <c r="AX89" s="357">
        <v>-78298.228438893479</v>
      </c>
      <c r="AY89" s="357">
        <v>-78298.228438893479</v>
      </c>
      <c r="AZ89" s="357">
        <v>-78298.228438893479</v>
      </c>
      <c r="BA89" s="357">
        <v>-78298.228438893479</v>
      </c>
      <c r="BB89" s="357">
        <v>-78298.228438893479</v>
      </c>
      <c r="BC89" s="357">
        <v>-78298.228438893479</v>
      </c>
      <c r="BD89" s="357">
        <v>-78298.228438893479</v>
      </c>
      <c r="BE89" s="357">
        <v>-78298.228438893479</v>
      </c>
      <c r="BF89" s="357">
        <v>-78298.228438893479</v>
      </c>
      <c r="BG89" s="357" t="s">
        <v>563</v>
      </c>
      <c r="BH89" s="357" t="s">
        <v>563</v>
      </c>
      <c r="BI89" s="357" t="s">
        <v>563</v>
      </c>
    </row>
    <row r="90" spans="1:61" x14ac:dyDescent="0.25">
      <c r="A90" s="356" t="s">
        <v>560</v>
      </c>
      <c r="B90" s="358">
        <v>0</v>
      </c>
      <c r="C90" s="358">
        <v>0</v>
      </c>
      <c r="D90" s="358">
        <v>0</v>
      </c>
      <c r="E90" s="358">
        <v>0</v>
      </c>
      <c r="F90" s="358">
        <v>0</v>
      </c>
      <c r="G90" s="358">
        <v>0</v>
      </c>
      <c r="H90" s="358">
        <v>0</v>
      </c>
      <c r="I90" s="358">
        <v>0</v>
      </c>
      <c r="J90" s="358">
        <v>0</v>
      </c>
      <c r="K90" s="358">
        <v>2.1997613039832498E-2</v>
      </c>
      <c r="L90" s="358">
        <v>4.1274264559729046E-2</v>
      </c>
      <c r="M90" s="358">
        <v>5.6796871859866815E-2</v>
      </c>
      <c r="N90" s="358">
        <v>6.9420998907702147E-2</v>
      </c>
      <c r="O90" s="358">
        <v>7.9785424684242434E-2</v>
      </c>
      <c r="P90" s="358">
        <v>8.8369450122573356E-2</v>
      </c>
      <c r="Q90" s="358">
        <v>9.5535952151257986E-2</v>
      </c>
      <c r="R90" s="358">
        <v>0.10156254555696531</v>
      </c>
      <c r="S90" s="358">
        <v>0.1066639100332829</v>
      </c>
      <c r="T90" s="358">
        <v>0.11100780993320725</v>
      </c>
      <c r="U90" s="358">
        <v>0.11472666574107349</v>
      </c>
      <c r="V90" s="358">
        <v>0.11792598886591299</v>
      </c>
      <c r="W90" s="358">
        <v>0.12069059236208179</v>
      </c>
      <c r="X90" s="358">
        <v>0.12308921156553376</v>
      </c>
      <c r="Y90" s="358">
        <v>0.12517797703213196</v>
      </c>
      <c r="Z90" s="358">
        <v>0.12700305077174101</v>
      </c>
      <c r="AA90" s="358">
        <v>0.12860264636144336</v>
      </c>
      <c r="AB90" s="358">
        <v>0.12860264636144336</v>
      </c>
      <c r="AC90" s="358">
        <v>0.12860264636144336</v>
      </c>
      <c r="AD90" s="358">
        <v>0.12860264636144336</v>
      </c>
      <c r="AE90" s="358">
        <v>0.12860264636144336</v>
      </c>
      <c r="AF90" s="358">
        <v>0.12860264636144336</v>
      </c>
      <c r="AG90" s="358">
        <v>0.12860264636144336</v>
      </c>
      <c r="AH90" s="358">
        <v>0.12860264636144336</v>
      </c>
      <c r="AI90" s="358">
        <v>0.12860264636144336</v>
      </c>
      <c r="AJ90" s="358">
        <v>0.12860264636144336</v>
      </c>
      <c r="AK90" s="358">
        <v>0.12860264636144336</v>
      </c>
      <c r="AL90" s="358">
        <v>0.12860264636144336</v>
      </c>
      <c r="AM90" s="358">
        <v>0.12860264636144336</v>
      </c>
      <c r="AN90" s="358">
        <v>0.12860264636144336</v>
      </c>
      <c r="AO90" s="358">
        <v>0.12860264636144336</v>
      </c>
      <c r="AP90" s="358">
        <v>0.12860264636144336</v>
      </c>
      <c r="AQ90" s="358">
        <v>0.12860264636144336</v>
      </c>
      <c r="AR90" s="358">
        <v>0.12860264636144336</v>
      </c>
      <c r="AS90" s="358">
        <v>0.12860264636144336</v>
      </c>
      <c r="AT90" s="358">
        <v>0.12860264636144336</v>
      </c>
      <c r="AU90" s="358">
        <v>0.12860264636144336</v>
      </c>
      <c r="AV90" s="358">
        <v>0.12860264636144336</v>
      </c>
      <c r="AW90" s="358">
        <v>0.12860264636144336</v>
      </c>
      <c r="AX90" s="358">
        <v>0.12860264636144336</v>
      </c>
      <c r="AY90" s="358">
        <v>0.12860264636144336</v>
      </c>
      <c r="AZ90" s="358">
        <v>0.12860264636144336</v>
      </c>
      <c r="BA90" s="358">
        <v>0.12860264636144336</v>
      </c>
      <c r="BB90" s="358">
        <v>0.12860264636144336</v>
      </c>
      <c r="BC90" s="358">
        <v>0.12860264636144336</v>
      </c>
      <c r="BD90" s="358">
        <v>0.12860264636144336</v>
      </c>
      <c r="BE90" s="358">
        <v>0.12860264636144336</v>
      </c>
      <c r="BF90" s="358">
        <v>0.12860264636144336</v>
      </c>
      <c r="BG90" s="358">
        <v>0.12860264636144336</v>
      </c>
      <c r="BH90" s="358">
        <v>0.12860264636144336</v>
      </c>
      <c r="BI90" s="358" t="s">
        <v>563</v>
      </c>
    </row>
    <row r="91" spans="1:61" x14ac:dyDescent="0.25">
      <c r="A91" s="356" t="s">
        <v>561</v>
      </c>
      <c r="B91" s="359">
        <v>0</v>
      </c>
      <c r="C91" s="359">
        <v>0</v>
      </c>
      <c r="D91" s="359">
        <v>0</v>
      </c>
      <c r="E91" s="359">
        <v>0</v>
      </c>
      <c r="F91" s="359">
        <v>0</v>
      </c>
      <c r="G91" s="359">
        <v>0</v>
      </c>
      <c r="H91" s="359">
        <v>0</v>
      </c>
      <c r="I91" s="359">
        <v>0</v>
      </c>
      <c r="J91" s="359">
        <v>0</v>
      </c>
      <c r="K91" s="359">
        <v>8.0794183692018056</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563</v>
      </c>
      <c r="AC91" s="359" t="s">
        <v>563</v>
      </c>
      <c r="AD91" s="359" t="s">
        <v>563</v>
      </c>
      <c r="AE91" s="359" t="s">
        <v>563</v>
      </c>
      <c r="AF91" s="359" t="s">
        <v>563</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0</v>
      </c>
      <c r="Y92" s="361">
        <v>0</v>
      </c>
      <c r="Z92" s="361">
        <v>0</v>
      </c>
      <c r="AA92" s="361">
        <v>0</v>
      </c>
      <c r="AB92" s="361">
        <v>0</v>
      </c>
      <c r="AC92" s="361">
        <v>0</v>
      </c>
      <c r="AD92" s="361">
        <v>0</v>
      </c>
      <c r="AE92" s="361">
        <v>0</v>
      </c>
      <c r="AF92" s="361">
        <v>0</v>
      </c>
      <c r="AG92" s="361">
        <v>0</v>
      </c>
      <c r="AH92" s="361">
        <v>0</v>
      </c>
      <c r="AI92" s="361">
        <v>0</v>
      </c>
      <c r="AJ92" s="361">
        <v>0</v>
      </c>
      <c r="AK92" s="361">
        <v>0</v>
      </c>
      <c r="AL92" s="361">
        <v>0</v>
      </c>
      <c r="AM92" s="361">
        <v>0</v>
      </c>
      <c r="AN92" s="361">
        <v>0</v>
      </c>
      <c r="AO92" s="361">
        <v>0</v>
      </c>
      <c r="AP92" s="361">
        <v>0</v>
      </c>
      <c r="AQ92" s="361">
        <v>0</v>
      </c>
      <c r="AR92" s="361">
        <v>0</v>
      </c>
      <c r="AS92" s="361">
        <v>0</v>
      </c>
      <c r="AT92" s="361">
        <v>0</v>
      </c>
      <c r="AU92" s="361">
        <v>0</v>
      </c>
      <c r="AV92" s="361">
        <v>0</v>
      </c>
      <c r="AW92" s="361">
        <v>0</v>
      </c>
      <c r="AX92" s="361">
        <v>0</v>
      </c>
      <c r="AY92" s="361">
        <v>0</v>
      </c>
      <c r="AZ92" s="361">
        <v>0</v>
      </c>
      <c r="BA92" s="361">
        <v>0</v>
      </c>
      <c r="BB92" s="361">
        <v>0</v>
      </c>
      <c r="BC92" s="361">
        <v>0</v>
      </c>
      <c r="BD92" s="361">
        <v>0</v>
      </c>
      <c r="BE92" s="361">
        <v>0</v>
      </c>
      <c r="BF92" s="361">
        <v>0</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3" sqref="K33"/>
    </sheetView>
  </sheetViews>
  <sheetFormatPr defaultRowHeight="15.75" x14ac:dyDescent="0.25"/>
  <cols>
    <col min="1" max="1" width="9.140625" style="69"/>
    <col min="2" max="2" width="37.7109375" style="69" customWidth="1"/>
    <col min="3" max="3" width="18.425781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5" t="str">
        <f>'5. анализ эконом эфф'!A9:AR9</f>
        <v>АО "Россети Тюмень"</v>
      </c>
      <c r="B9" s="195"/>
      <c r="C9" s="195"/>
      <c r="D9" s="195"/>
      <c r="E9" s="195"/>
      <c r="F9" s="195"/>
      <c r="G9" s="195"/>
      <c r="H9" s="195"/>
      <c r="I9" s="195"/>
      <c r="J9" s="195"/>
      <c r="K9" s="195"/>
      <c r="L9" s="195"/>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5" t="str">
        <f>'5. анализ эконом эфф'!A12:AR12</f>
        <v>N_TP1100.AS.0009</v>
      </c>
      <c r="B12" s="195"/>
      <c r="C12" s="195"/>
      <c r="D12" s="195"/>
      <c r="E12" s="195"/>
      <c r="F12" s="195"/>
      <c r="G12" s="195"/>
      <c r="H12" s="195"/>
      <c r="I12" s="195"/>
      <c r="J12" s="195"/>
      <c r="K12" s="195"/>
      <c r="L12" s="195"/>
    </row>
    <row r="13" spans="1:44" x14ac:dyDescent="0.25">
      <c r="A13" s="187" t="s">
        <v>7</v>
      </c>
      <c r="B13" s="187"/>
      <c r="C13" s="187"/>
      <c r="D13" s="187"/>
      <c r="E13" s="187"/>
      <c r="F13" s="187"/>
      <c r="G13" s="187"/>
      <c r="H13" s="187"/>
      <c r="I13" s="187"/>
      <c r="J13" s="187"/>
      <c r="K13" s="187"/>
      <c r="L13" s="187"/>
    </row>
    <row r="14" spans="1:44" ht="18.75" x14ac:dyDescent="0.25">
      <c r="A14" s="196"/>
      <c r="B14" s="196"/>
      <c r="C14" s="196"/>
      <c r="D14" s="196"/>
      <c r="E14" s="196"/>
      <c r="F14" s="196"/>
      <c r="G14" s="196"/>
      <c r="H14" s="196"/>
      <c r="I14" s="196"/>
      <c r="J14" s="196"/>
      <c r="K14" s="196"/>
      <c r="L14" s="196"/>
    </row>
    <row r="15" spans="1:44" ht="81.75" customHeight="1" x14ac:dyDescent="0.25">
      <c r="A15" s="19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34" t="s">
        <v>489</v>
      </c>
      <c r="B19" s="234"/>
      <c r="C19" s="234"/>
      <c r="D19" s="234"/>
      <c r="E19" s="234"/>
      <c r="F19" s="234"/>
      <c r="G19" s="234"/>
      <c r="H19" s="234"/>
      <c r="I19" s="234"/>
      <c r="J19" s="234"/>
      <c r="K19" s="234"/>
      <c r="L19" s="234"/>
    </row>
    <row r="20" spans="1:12" x14ac:dyDescent="0.25">
      <c r="A20" s="70"/>
      <c r="B20" s="70"/>
      <c r="C20" s="89"/>
      <c r="D20" s="89"/>
      <c r="E20" s="89"/>
      <c r="F20" s="89"/>
      <c r="G20" s="89"/>
      <c r="H20" s="89"/>
      <c r="I20" s="89"/>
      <c r="J20" s="89"/>
      <c r="K20" s="89"/>
      <c r="L20" s="89"/>
    </row>
    <row r="21" spans="1:12" ht="28.5" customHeight="1" x14ac:dyDescent="0.25">
      <c r="A21" s="235" t="s">
        <v>228</v>
      </c>
      <c r="B21" s="235" t="s">
        <v>227</v>
      </c>
      <c r="C21" s="241" t="s">
        <v>419</v>
      </c>
      <c r="D21" s="241"/>
      <c r="E21" s="241"/>
      <c r="F21" s="241"/>
      <c r="G21" s="241"/>
      <c r="H21" s="241"/>
      <c r="I21" s="236" t="s">
        <v>226</v>
      </c>
      <c r="J21" s="238" t="s">
        <v>421</v>
      </c>
      <c r="K21" s="235" t="s">
        <v>225</v>
      </c>
      <c r="L21" s="237" t="s">
        <v>420</v>
      </c>
    </row>
    <row r="22" spans="1:12" ht="58.5" customHeight="1" x14ac:dyDescent="0.25">
      <c r="A22" s="235"/>
      <c r="B22" s="235"/>
      <c r="C22" s="242" t="s">
        <v>2</v>
      </c>
      <c r="D22" s="242"/>
      <c r="E22" s="151"/>
      <c r="F22" s="152"/>
      <c r="G22" s="243" t="s">
        <v>1</v>
      </c>
      <c r="H22" s="244"/>
      <c r="I22" s="236"/>
      <c r="J22" s="239"/>
      <c r="K22" s="235"/>
      <c r="L22" s="237"/>
    </row>
    <row r="23" spans="1:12" ht="47.25" x14ac:dyDescent="0.25">
      <c r="A23" s="235"/>
      <c r="B23" s="235"/>
      <c r="C23" s="88" t="s">
        <v>224</v>
      </c>
      <c r="D23" s="88" t="s">
        <v>223</v>
      </c>
      <c r="E23" s="88" t="s">
        <v>224</v>
      </c>
      <c r="F23" s="88" t="s">
        <v>223</v>
      </c>
      <c r="G23" s="88" t="s">
        <v>224</v>
      </c>
      <c r="H23" s="88" t="s">
        <v>223</v>
      </c>
      <c r="I23" s="236"/>
      <c r="J23" s="240"/>
      <c r="K23" s="235"/>
      <c r="L23" s="23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45024</v>
      </c>
      <c r="D31" s="363">
        <v>45164</v>
      </c>
      <c r="E31" s="86"/>
      <c r="F31" s="86"/>
      <c r="G31" s="86"/>
      <c r="H31" s="86"/>
      <c r="I31" s="86"/>
      <c r="J31" s="86"/>
      <c r="K31" s="78"/>
      <c r="L31" s="78"/>
    </row>
    <row r="32" spans="1:12" s="71" customFormat="1" ht="31.5" x14ac:dyDescent="0.25">
      <c r="A32" s="80" t="s">
        <v>215</v>
      </c>
      <c r="B32" s="79" t="s">
        <v>434</v>
      </c>
      <c r="C32" s="363">
        <v>45164</v>
      </c>
      <c r="D32" s="363">
        <v>45137</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45139</v>
      </c>
      <c r="D35" s="363">
        <v>45148</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45137</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45149</v>
      </c>
      <c r="D39" s="363">
        <v>45184</v>
      </c>
      <c r="E39" s="78"/>
      <c r="F39" s="78"/>
      <c r="G39" s="78"/>
      <c r="H39" s="78"/>
      <c r="I39" s="78"/>
      <c r="J39" s="78"/>
      <c r="K39" s="78"/>
      <c r="L39" s="78"/>
    </row>
    <row r="40" spans="1:12" ht="33.75" customHeight="1" x14ac:dyDescent="0.25">
      <c r="A40" s="80" t="s">
        <v>212</v>
      </c>
      <c r="B40" s="79" t="s">
        <v>437</v>
      </c>
      <c r="C40" s="363">
        <v>45185</v>
      </c>
      <c r="D40" s="363">
        <v>45199</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45200</v>
      </c>
      <c r="D43" s="363">
        <v>45209</v>
      </c>
      <c r="E43" s="78"/>
      <c r="F43" s="78"/>
      <c r="G43" s="78"/>
      <c r="H43" s="78"/>
      <c r="I43" s="78"/>
      <c r="J43" s="78"/>
      <c r="K43" s="78"/>
      <c r="L43" s="78"/>
    </row>
    <row r="44" spans="1:12" ht="24.75" customHeight="1" x14ac:dyDescent="0.25">
      <c r="A44" s="80" t="s">
        <v>209</v>
      </c>
      <c r="B44" s="79" t="s">
        <v>206</v>
      </c>
      <c r="C44" s="363">
        <v>45210</v>
      </c>
      <c r="D44" s="363">
        <v>45260</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45261</v>
      </c>
      <c r="D47" s="363">
        <v>45275</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45276</v>
      </c>
      <c r="D49" s="363">
        <v>45285</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45276</v>
      </c>
      <c r="D53" s="363">
        <v>45291</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0" zoomScale="55" zoomScaleNormal="70" zoomScaleSheetLayoutView="55" workbookViewId="0">
      <selection activeCell="J27" sqref="J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5" t="str">
        <f>'6.1. Паспорт сетевой график'!A9:L9</f>
        <v>АО "Россети Тюмень"</v>
      </c>
      <c r="B8" s="195"/>
      <c r="C8" s="195"/>
      <c r="D8" s="195"/>
      <c r="E8" s="195"/>
      <c r="F8" s="195"/>
      <c r="G8" s="195"/>
      <c r="H8" s="195"/>
      <c r="I8" s="195"/>
      <c r="J8" s="195"/>
      <c r="K8" s="195"/>
      <c r="L8" s="195"/>
      <c r="M8" s="195"/>
      <c r="N8" s="195"/>
      <c r="O8" s="195"/>
      <c r="P8" s="195"/>
      <c r="Q8" s="195"/>
      <c r="R8" s="195"/>
      <c r="S8" s="195"/>
      <c r="T8" s="195"/>
      <c r="U8" s="195"/>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5" t="str">
        <f>'6.1. Паспорт сетевой график'!A12:L12</f>
        <v>N_TP1100.AS.0009</v>
      </c>
      <c r="B11" s="195"/>
      <c r="C11" s="195"/>
      <c r="D11" s="195"/>
      <c r="E11" s="195"/>
      <c r="F11" s="195"/>
      <c r="G11" s="195"/>
      <c r="H11" s="195"/>
      <c r="I11" s="195"/>
      <c r="J11" s="195"/>
      <c r="K11" s="195"/>
      <c r="L11" s="195"/>
      <c r="M11" s="195"/>
      <c r="N11" s="195"/>
      <c r="O11" s="195"/>
      <c r="P11" s="195"/>
      <c r="Q11" s="195"/>
      <c r="R11" s="195"/>
      <c r="S11" s="195"/>
      <c r="T11" s="195"/>
      <c r="U11" s="195"/>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5"/>
      <c r="B16" s="245"/>
      <c r="C16" s="245"/>
      <c r="D16" s="245"/>
      <c r="E16" s="245"/>
      <c r="F16" s="245"/>
      <c r="G16" s="245"/>
      <c r="H16" s="245"/>
      <c r="I16" s="245"/>
      <c r="J16" s="245"/>
      <c r="K16" s="245"/>
      <c r="L16" s="245"/>
      <c r="M16" s="245"/>
      <c r="N16" s="245"/>
      <c r="O16" s="245"/>
      <c r="P16" s="245"/>
      <c r="Q16" s="245"/>
      <c r="R16" s="245"/>
      <c r="S16" s="245"/>
      <c r="T16" s="245"/>
      <c r="U16" s="245"/>
    </row>
    <row r="17" spans="1:29" x14ac:dyDescent="0.25">
      <c r="A17" s="69"/>
      <c r="L17" s="69"/>
      <c r="M17" s="69"/>
      <c r="N17" s="69"/>
      <c r="O17" s="69"/>
      <c r="P17" s="69"/>
      <c r="Q17" s="69"/>
      <c r="R17" s="69"/>
      <c r="S17" s="69"/>
      <c r="T17" s="69"/>
    </row>
    <row r="18" spans="1:29" x14ac:dyDescent="0.25">
      <c r="A18" s="249" t="s">
        <v>490</v>
      </c>
      <c r="B18" s="249"/>
      <c r="C18" s="249"/>
      <c r="D18" s="249"/>
      <c r="E18" s="249"/>
      <c r="F18" s="249"/>
      <c r="G18" s="249"/>
      <c r="H18" s="249"/>
      <c r="I18" s="249"/>
      <c r="J18" s="249"/>
      <c r="K18" s="249"/>
      <c r="L18" s="249"/>
      <c r="M18" s="249"/>
      <c r="N18" s="249"/>
      <c r="O18" s="249"/>
      <c r="P18" s="249"/>
      <c r="Q18" s="249"/>
      <c r="R18" s="249"/>
      <c r="S18" s="249"/>
      <c r="T18" s="249"/>
      <c r="U18" s="249"/>
    </row>
    <row r="19" spans="1:29" x14ac:dyDescent="0.25">
      <c r="A19" s="69"/>
      <c r="B19" s="69"/>
      <c r="C19" s="69"/>
      <c r="D19" s="69"/>
      <c r="E19" s="69"/>
      <c r="F19" s="69"/>
      <c r="L19" s="69"/>
      <c r="M19" s="69"/>
      <c r="N19" s="69"/>
      <c r="O19" s="69"/>
      <c r="P19" s="69"/>
      <c r="Q19" s="69"/>
      <c r="R19" s="69"/>
      <c r="S19" s="69"/>
      <c r="T19" s="69"/>
    </row>
    <row r="20" spans="1:29" ht="33" customHeight="1" x14ac:dyDescent="0.25">
      <c r="A20" s="246" t="s">
        <v>194</v>
      </c>
      <c r="B20" s="246" t="s">
        <v>193</v>
      </c>
      <c r="C20" s="235" t="s">
        <v>192</v>
      </c>
      <c r="D20" s="235"/>
      <c r="E20" s="248" t="s">
        <v>191</v>
      </c>
      <c r="F20" s="248"/>
      <c r="G20" s="246" t="s">
        <v>565</v>
      </c>
      <c r="H20" s="254" t="s">
        <v>566</v>
      </c>
      <c r="I20" s="255"/>
      <c r="J20" s="255"/>
      <c r="K20" s="255"/>
      <c r="L20" s="254" t="s">
        <v>567</v>
      </c>
      <c r="M20" s="255"/>
      <c r="N20" s="255"/>
      <c r="O20" s="255"/>
      <c r="P20" s="254" t="s">
        <v>568</v>
      </c>
      <c r="Q20" s="255"/>
      <c r="R20" s="255"/>
      <c r="S20" s="255"/>
      <c r="T20" s="254" t="s">
        <v>569</v>
      </c>
      <c r="U20" s="255"/>
      <c r="V20" s="255"/>
      <c r="W20" s="255"/>
      <c r="X20" s="254" t="s">
        <v>570</v>
      </c>
      <c r="Y20" s="255"/>
      <c r="Z20" s="255"/>
      <c r="AA20" s="255"/>
      <c r="AB20" s="250" t="s">
        <v>190</v>
      </c>
      <c r="AC20" s="251"/>
    </row>
    <row r="21" spans="1:29" ht="99.75" customHeight="1" x14ac:dyDescent="0.25">
      <c r="A21" s="247"/>
      <c r="B21" s="247"/>
      <c r="C21" s="235"/>
      <c r="D21" s="235"/>
      <c r="E21" s="248"/>
      <c r="F21" s="248"/>
      <c r="G21" s="247"/>
      <c r="H21" s="235" t="s">
        <v>2</v>
      </c>
      <c r="I21" s="235"/>
      <c r="J21" s="235" t="s">
        <v>188</v>
      </c>
      <c r="K21" s="235"/>
      <c r="L21" s="235" t="s">
        <v>2</v>
      </c>
      <c r="M21" s="235"/>
      <c r="N21" s="235" t="s">
        <v>188</v>
      </c>
      <c r="O21" s="235"/>
      <c r="P21" s="235" t="s">
        <v>2</v>
      </c>
      <c r="Q21" s="235"/>
      <c r="R21" s="235" t="s">
        <v>188</v>
      </c>
      <c r="S21" s="235"/>
      <c r="T21" s="235" t="s">
        <v>2</v>
      </c>
      <c r="U21" s="235"/>
      <c r="V21" s="235" t="s">
        <v>188</v>
      </c>
      <c r="W21" s="235"/>
      <c r="X21" s="235" t="s">
        <v>2</v>
      </c>
      <c r="Y21" s="235"/>
      <c r="Z21" s="235" t="s">
        <v>188</v>
      </c>
      <c r="AA21" s="235"/>
      <c r="AB21" s="252"/>
      <c r="AC21" s="253"/>
    </row>
    <row r="22" spans="1:29" ht="89.25" customHeight="1" x14ac:dyDescent="0.25">
      <c r="A22" s="242"/>
      <c r="B22" s="242"/>
      <c r="C22" s="181" t="s">
        <v>2</v>
      </c>
      <c r="D22" s="181" t="s">
        <v>188</v>
      </c>
      <c r="E22" s="74" t="s">
        <v>571</v>
      </c>
      <c r="F22" s="74" t="s">
        <v>572</v>
      </c>
      <c r="G22" s="2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1.66987</v>
      </c>
      <c r="D24" s="368">
        <v>0</v>
      </c>
      <c r="E24" s="368">
        <v>0</v>
      </c>
      <c r="F24" s="368">
        <v>0</v>
      </c>
      <c r="G24" s="368">
        <v>0</v>
      </c>
      <c r="H24" s="368">
        <v>1.66987</v>
      </c>
      <c r="I24" s="368"/>
      <c r="J24" s="368">
        <v>0</v>
      </c>
      <c r="K24" s="368"/>
      <c r="L24" s="368">
        <v>0</v>
      </c>
      <c r="M24" s="368"/>
      <c r="N24" s="368">
        <v>0</v>
      </c>
      <c r="O24" s="368"/>
      <c r="P24" s="368">
        <v>0</v>
      </c>
      <c r="Q24" s="368"/>
      <c r="R24" s="368">
        <v>0</v>
      </c>
      <c r="S24" s="368"/>
      <c r="T24" s="368">
        <v>0</v>
      </c>
      <c r="U24" s="368"/>
      <c r="V24" s="368">
        <v>0</v>
      </c>
      <c r="W24" s="368"/>
      <c r="X24" s="368">
        <v>0</v>
      </c>
      <c r="Y24" s="368">
        <v>0</v>
      </c>
      <c r="Z24" s="368" t="s">
        <v>573</v>
      </c>
      <c r="AA24" s="368"/>
      <c r="AB24" s="368">
        <f>G24+H24+L24+P24+T24+X24</f>
        <v>1.66987</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573</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573</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573</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573</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573</v>
      </c>
      <c r="AA29" s="368"/>
      <c r="AB29" s="368">
        <v>0</v>
      </c>
      <c r="AC29" s="368">
        <v>0</v>
      </c>
    </row>
    <row r="30" spans="1:29" ht="47.25" x14ac:dyDescent="0.25">
      <c r="A30" s="366" t="s">
        <v>63</v>
      </c>
      <c r="B30" s="367" t="s">
        <v>177</v>
      </c>
      <c r="C30" s="368">
        <v>1.4007099999999999</v>
      </c>
      <c r="D30" s="368">
        <v>0</v>
      </c>
      <c r="E30" s="368">
        <v>0</v>
      </c>
      <c r="F30" s="368">
        <v>0</v>
      </c>
      <c r="G30" s="368">
        <v>0</v>
      </c>
      <c r="H30" s="368">
        <v>1.4007099999999999</v>
      </c>
      <c r="I30" s="368"/>
      <c r="J30" s="368">
        <v>0</v>
      </c>
      <c r="K30" s="368"/>
      <c r="L30" s="368">
        <v>0</v>
      </c>
      <c r="M30" s="368"/>
      <c r="N30" s="368">
        <v>0</v>
      </c>
      <c r="O30" s="368"/>
      <c r="P30" s="368">
        <v>0</v>
      </c>
      <c r="Q30" s="368"/>
      <c r="R30" s="368">
        <v>0</v>
      </c>
      <c r="S30" s="368"/>
      <c r="T30" s="368">
        <v>0</v>
      </c>
      <c r="U30" s="368"/>
      <c r="V30" s="368">
        <v>0</v>
      </c>
      <c r="W30" s="368"/>
      <c r="X30" s="368">
        <v>0</v>
      </c>
      <c r="Y30" s="368">
        <v>0</v>
      </c>
      <c r="Z30" s="368" t="s">
        <v>573</v>
      </c>
      <c r="AA30" s="368"/>
      <c r="AB30" s="368">
        <f>G30+H30+L30+P30+T30+X30</f>
        <v>1.4007099999999999</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574</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573</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573</v>
      </c>
      <c r="AA37" s="368"/>
      <c r="AB37" s="368">
        <v>0</v>
      </c>
      <c r="AC37" s="368">
        <v>0</v>
      </c>
    </row>
    <row r="38" spans="1:29" x14ac:dyDescent="0.25">
      <c r="A38" s="369" t="s">
        <v>165</v>
      </c>
      <c r="B38" s="370" t="s">
        <v>575</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573</v>
      </c>
      <c r="AA38" s="368"/>
      <c r="AB38" s="368">
        <v>0</v>
      </c>
      <c r="AC38" s="368">
        <v>0</v>
      </c>
    </row>
    <row r="39" spans="1:29" ht="31.5" x14ac:dyDescent="0.25">
      <c r="A39" s="369" t="s">
        <v>164</v>
      </c>
      <c r="B39" s="370" t="s">
        <v>576</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573</v>
      </c>
      <c r="AA39" s="368"/>
      <c r="AB39" s="368">
        <v>5</v>
      </c>
      <c r="AC39" s="368">
        <v>0</v>
      </c>
    </row>
    <row r="40" spans="1:29" x14ac:dyDescent="0.25">
      <c r="A40" s="369" t="s">
        <v>163</v>
      </c>
      <c r="B40" s="370" t="s">
        <v>577</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573</v>
      </c>
      <c r="AA40" s="368"/>
      <c r="AB40" s="368">
        <f t="shared" ref="AB40:AB86" si="4">H40+L40+P40+T40+X40</f>
        <v>0</v>
      </c>
      <c r="AC40" s="368">
        <v>0</v>
      </c>
    </row>
    <row r="41" spans="1:29" x14ac:dyDescent="0.25">
      <c r="A41" s="369" t="s">
        <v>162</v>
      </c>
      <c r="B41" s="370" t="s">
        <v>578</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573</v>
      </c>
      <c r="AA41" s="368"/>
      <c r="AB41" s="368">
        <f t="shared" si="4"/>
        <v>0</v>
      </c>
      <c r="AC41" s="368">
        <v>0</v>
      </c>
    </row>
    <row r="42" spans="1:29" x14ac:dyDescent="0.25">
      <c r="A42" s="369" t="s">
        <v>161</v>
      </c>
      <c r="B42" s="370" t="s">
        <v>579</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573</v>
      </c>
      <c r="AA42" s="368"/>
      <c r="AB42" s="368">
        <f t="shared" si="4"/>
        <v>0</v>
      </c>
      <c r="AC42" s="368">
        <v>0</v>
      </c>
    </row>
    <row r="43" spans="1:29" x14ac:dyDescent="0.25">
      <c r="A43" s="369" t="s">
        <v>580</v>
      </c>
      <c r="B43" s="370" t="s">
        <v>581</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573</v>
      </c>
      <c r="AA43" s="368"/>
      <c r="AB43" s="368">
        <f t="shared" si="4"/>
        <v>0</v>
      </c>
      <c r="AC43" s="368">
        <v>0</v>
      </c>
    </row>
    <row r="44" spans="1:29" x14ac:dyDescent="0.25">
      <c r="A44" s="369" t="s">
        <v>582</v>
      </c>
      <c r="B44" s="370" t="s">
        <v>583</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573</v>
      </c>
      <c r="AA44" s="368"/>
      <c r="AB44" s="368">
        <f t="shared" si="4"/>
        <v>0</v>
      </c>
      <c r="AC44" s="368">
        <v>0</v>
      </c>
    </row>
    <row r="45" spans="1:29" x14ac:dyDescent="0.25">
      <c r="A45" s="369" t="s">
        <v>584</v>
      </c>
      <c r="B45" s="370" t="s">
        <v>585</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573</v>
      </c>
      <c r="AA45" s="368"/>
      <c r="AB45" s="368">
        <f t="shared" si="4"/>
        <v>0</v>
      </c>
      <c r="AC45" s="368">
        <v>0</v>
      </c>
    </row>
    <row r="46" spans="1:29" x14ac:dyDescent="0.25">
      <c r="A46" s="369" t="s">
        <v>586</v>
      </c>
      <c r="B46" s="370" t="s">
        <v>587</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573</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574</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573</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573</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573</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573</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573</v>
      </c>
      <c r="AA52" s="368"/>
      <c r="AB52" s="368">
        <f t="shared" si="4"/>
        <v>0</v>
      </c>
      <c r="AC52" s="368">
        <v>0</v>
      </c>
    </row>
    <row r="53" spans="1:29" ht="31.5" x14ac:dyDescent="0.25">
      <c r="A53" s="369" t="s">
        <v>151</v>
      </c>
      <c r="B53" s="370" t="s">
        <v>576</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573</v>
      </c>
      <c r="AA53" s="368"/>
      <c r="AB53" s="368">
        <f t="shared" si="4"/>
        <v>0</v>
      </c>
      <c r="AC53" s="368">
        <v>0</v>
      </c>
    </row>
    <row r="54" spans="1:29" x14ac:dyDescent="0.25">
      <c r="A54" s="369" t="s">
        <v>149</v>
      </c>
      <c r="B54" s="370" t="s">
        <v>577</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573</v>
      </c>
      <c r="AA54" s="368"/>
      <c r="AB54" s="368">
        <f t="shared" si="4"/>
        <v>0</v>
      </c>
      <c r="AC54" s="368">
        <v>0</v>
      </c>
    </row>
    <row r="55" spans="1:29" x14ac:dyDescent="0.25">
      <c r="A55" s="369" t="s">
        <v>588</v>
      </c>
      <c r="B55" s="370" t="s">
        <v>578</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573</v>
      </c>
      <c r="AA55" s="368"/>
      <c r="AB55" s="368">
        <f t="shared" si="4"/>
        <v>0</v>
      </c>
      <c r="AC55" s="368">
        <v>0</v>
      </c>
    </row>
    <row r="56" spans="1:29" x14ac:dyDescent="0.25">
      <c r="A56" s="369" t="s">
        <v>589</v>
      </c>
      <c r="B56" s="370" t="s">
        <v>579</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573</v>
      </c>
      <c r="AA56" s="368"/>
      <c r="AB56" s="368">
        <f t="shared" si="4"/>
        <v>0</v>
      </c>
      <c r="AC56" s="368">
        <v>0</v>
      </c>
    </row>
    <row r="57" spans="1:29" x14ac:dyDescent="0.25">
      <c r="A57" s="369" t="s">
        <v>590</v>
      </c>
      <c r="B57" s="370" t="s">
        <v>581</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573</v>
      </c>
      <c r="AA57" s="368"/>
      <c r="AB57" s="368">
        <f t="shared" si="4"/>
        <v>0</v>
      </c>
      <c r="AC57" s="368">
        <v>0</v>
      </c>
    </row>
    <row r="58" spans="1:29" ht="36.75" customHeight="1" x14ac:dyDescent="0.25">
      <c r="A58" s="369" t="s">
        <v>591</v>
      </c>
      <c r="B58" s="370" t="s">
        <v>583</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573</v>
      </c>
      <c r="AA58" s="368"/>
      <c r="AB58" s="368">
        <f t="shared" si="4"/>
        <v>0</v>
      </c>
      <c r="AC58" s="368">
        <v>0</v>
      </c>
    </row>
    <row r="59" spans="1:29" x14ac:dyDescent="0.25">
      <c r="A59" s="369" t="s">
        <v>592</v>
      </c>
      <c r="B59" s="370" t="s">
        <v>585</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573</v>
      </c>
      <c r="AA59" s="368"/>
      <c r="AB59" s="368">
        <f t="shared" si="4"/>
        <v>0</v>
      </c>
      <c r="AC59" s="368">
        <v>0</v>
      </c>
    </row>
    <row r="60" spans="1:29" x14ac:dyDescent="0.25">
      <c r="A60" s="369" t="s">
        <v>593</v>
      </c>
      <c r="B60" s="370" t="s">
        <v>587</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573</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573</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573</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573</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573</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573</v>
      </c>
      <c r="AA66" s="368"/>
      <c r="AB66" s="368">
        <f t="shared" si="4"/>
        <v>0</v>
      </c>
      <c r="AC66" s="368">
        <f t="shared" si="1"/>
        <v>0</v>
      </c>
    </row>
    <row r="67" spans="1:29" x14ac:dyDescent="0.25">
      <c r="A67" s="369" t="s">
        <v>141</v>
      </c>
      <c r="B67" s="372" t="s">
        <v>594</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573</v>
      </c>
      <c r="AA67" s="368"/>
      <c r="AB67" s="368">
        <f t="shared" si="4"/>
        <v>0</v>
      </c>
      <c r="AC67" s="368">
        <f t="shared" si="1"/>
        <v>0</v>
      </c>
    </row>
    <row r="68" spans="1:29" ht="50.25" customHeight="1" x14ac:dyDescent="0.25">
      <c r="A68" s="369" t="s">
        <v>595</v>
      </c>
      <c r="B68" s="372" t="s">
        <v>596</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573</v>
      </c>
      <c r="AA68" s="368"/>
      <c r="AB68" s="368">
        <f t="shared" si="4"/>
        <v>0</v>
      </c>
      <c r="AC68" s="368">
        <f t="shared" si="1"/>
        <v>0</v>
      </c>
    </row>
    <row r="69" spans="1:29" x14ac:dyDescent="0.25">
      <c r="A69" s="369" t="s">
        <v>597</v>
      </c>
      <c r="B69" s="372" t="s">
        <v>598</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573</v>
      </c>
      <c r="AA69" s="368"/>
      <c r="AB69" s="368">
        <f t="shared" si="4"/>
        <v>0</v>
      </c>
      <c r="AC69" s="368">
        <f t="shared" si="1"/>
        <v>0</v>
      </c>
    </row>
    <row r="70" spans="1:29" ht="36.75" customHeight="1" x14ac:dyDescent="0.25">
      <c r="A70" s="369" t="s">
        <v>599</v>
      </c>
      <c r="B70" s="372" t="s">
        <v>600</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573</v>
      </c>
      <c r="AA70" s="368"/>
      <c r="AB70" s="368">
        <f t="shared" si="4"/>
        <v>0</v>
      </c>
      <c r="AC70" s="368">
        <v>0</v>
      </c>
    </row>
    <row r="71" spans="1:29" x14ac:dyDescent="0.25">
      <c r="A71" s="369" t="s">
        <v>601</v>
      </c>
      <c r="B71" s="372" t="s">
        <v>602</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573</v>
      </c>
      <c r="AA71" s="368"/>
      <c r="AB71" s="368">
        <f t="shared" si="4"/>
        <v>0</v>
      </c>
      <c r="AC71" s="368">
        <v>0</v>
      </c>
    </row>
    <row r="72" spans="1:29" ht="51" customHeight="1" x14ac:dyDescent="0.25">
      <c r="A72" s="369" t="s">
        <v>603</v>
      </c>
      <c r="B72" s="372" t="s">
        <v>604</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573</v>
      </c>
      <c r="AA72" s="368"/>
      <c r="AB72" s="368">
        <f t="shared" si="4"/>
        <v>0</v>
      </c>
      <c r="AC72" s="368">
        <v>0</v>
      </c>
    </row>
    <row r="73" spans="1:29" ht="32.25" customHeight="1" x14ac:dyDescent="0.25">
      <c r="A73" s="369" t="s">
        <v>605</v>
      </c>
      <c r="B73" s="372" t="s">
        <v>606</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573</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573</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574</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573</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573</v>
      </c>
      <c r="AA77" s="368"/>
      <c r="AB77" s="368">
        <f t="shared" si="4"/>
        <v>0</v>
      </c>
      <c r="AC77" s="368">
        <v>0</v>
      </c>
    </row>
    <row r="78" spans="1:29" x14ac:dyDescent="0.25">
      <c r="A78" s="369" t="s">
        <v>232</v>
      </c>
      <c r="B78" s="370" t="s">
        <v>607</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573</v>
      </c>
      <c r="AA78" s="368"/>
      <c r="AB78" s="368">
        <f t="shared" si="4"/>
        <v>0</v>
      </c>
      <c r="AC78" s="368">
        <v>0</v>
      </c>
    </row>
    <row r="79" spans="1:29" ht="31.5" x14ac:dyDescent="0.25">
      <c r="A79" s="369" t="s">
        <v>233</v>
      </c>
      <c r="B79" s="370" t="s">
        <v>576</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573</v>
      </c>
      <c r="AA79" s="368"/>
      <c r="AB79" s="368">
        <f t="shared" si="4"/>
        <v>0</v>
      </c>
      <c r="AC79" s="368">
        <v>0</v>
      </c>
    </row>
    <row r="80" spans="1:29" x14ac:dyDescent="0.25">
      <c r="A80" s="369" t="s">
        <v>234</v>
      </c>
      <c r="B80" s="370" t="s">
        <v>577</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573</v>
      </c>
      <c r="AA80" s="376"/>
      <c r="AB80" s="368">
        <f t="shared" si="4"/>
        <v>0</v>
      </c>
      <c r="AC80" s="368">
        <v>0</v>
      </c>
    </row>
    <row r="81" spans="1:29" x14ac:dyDescent="0.25">
      <c r="A81" s="369" t="s">
        <v>608</v>
      </c>
      <c r="B81" s="370" t="s">
        <v>578</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573</v>
      </c>
      <c r="AA81" s="376"/>
      <c r="AB81" s="368">
        <f t="shared" si="4"/>
        <v>0</v>
      </c>
      <c r="AC81" s="368">
        <v>0</v>
      </c>
    </row>
    <row r="82" spans="1:29" x14ac:dyDescent="0.25">
      <c r="A82" s="369" t="s">
        <v>609</v>
      </c>
      <c r="B82" s="370" t="s">
        <v>579</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573</v>
      </c>
      <c r="AA82" s="376"/>
      <c r="AB82" s="368">
        <f t="shared" si="4"/>
        <v>0</v>
      </c>
      <c r="AC82" s="368">
        <v>0</v>
      </c>
    </row>
    <row r="83" spans="1:29" x14ac:dyDescent="0.25">
      <c r="A83" s="369" t="s">
        <v>610</v>
      </c>
      <c r="B83" s="370" t="s">
        <v>581</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573</v>
      </c>
      <c r="AA83" s="376"/>
      <c r="AB83" s="368">
        <f t="shared" si="4"/>
        <v>0</v>
      </c>
      <c r="AC83" s="368">
        <v>0</v>
      </c>
    </row>
    <row r="84" spans="1:29" x14ac:dyDescent="0.25">
      <c r="A84" s="369" t="s">
        <v>611</v>
      </c>
      <c r="B84" s="370" t="s">
        <v>583</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573</v>
      </c>
      <c r="AA84" s="376"/>
      <c r="AB84" s="368">
        <f t="shared" si="4"/>
        <v>0</v>
      </c>
      <c r="AC84" s="368">
        <v>0</v>
      </c>
    </row>
    <row r="85" spans="1:29" x14ac:dyDescent="0.25">
      <c r="A85" s="369" t="s">
        <v>612</v>
      </c>
      <c r="B85" s="370" t="s">
        <v>585</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573</v>
      </c>
      <c r="AA85" s="376"/>
      <c r="AB85" s="368">
        <f t="shared" si="4"/>
        <v>0</v>
      </c>
      <c r="AC85" s="368">
        <v>0</v>
      </c>
    </row>
    <row r="86" spans="1:29" x14ac:dyDescent="0.25">
      <c r="A86" s="369" t="s">
        <v>613</v>
      </c>
      <c r="B86" s="370" t="s">
        <v>587</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573</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5" t="str">
        <f>'6.2. Паспорт фин осв ввод'!A8:U8</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5" t="str">
        <f>'6.2. Паспорт фин осв ввод'!A11:U11</f>
        <v>N_TP1100.AS.0009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26"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6" customFormat="1" x14ac:dyDescent="0.25">
      <c r="A21" s="256" t="s">
        <v>503</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6" customFormat="1" ht="58.5" customHeight="1" x14ac:dyDescent="0.25">
      <c r="A22" s="257" t="s">
        <v>52</v>
      </c>
      <c r="B22" s="260" t="s">
        <v>24</v>
      </c>
      <c r="C22" s="257" t="s">
        <v>51</v>
      </c>
      <c r="D22" s="257" t="s">
        <v>50</v>
      </c>
      <c r="E22" s="263" t="s">
        <v>514</v>
      </c>
      <c r="F22" s="264"/>
      <c r="G22" s="264"/>
      <c r="H22" s="264"/>
      <c r="I22" s="264"/>
      <c r="J22" s="264"/>
      <c r="K22" s="264"/>
      <c r="L22" s="265"/>
      <c r="M22" s="257" t="s">
        <v>49</v>
      </c>
      <c r="N22" s="257" t="s">
        <v>48</v>
      </c>
      <c r="O22" s="257" t="s">
        <v>47</v>
      </c>
      <c r="P22" s="266" t="s">
        <v>265</v>
      </c>
      <c r="Q22" s="266" t="s">
        <v>46</v>
      </c>
      <c r="R22" s="266" t="s">
        <v>45</v>
      </c>
      <c r="S22" s="266" t="s">
        <v>44</v>
      </c>
      <c r="T22" s="266"/>
      <c r="U22" s="267" t="s">
        <v>43</v>
      </c>
      <c r="V22" s="267" t="s">
        <v>42</v>
      </c>
      <c r="W22" s="266" t="s">
        <v>41</v>
      </c>
      <c r="X22" s="266" t="s">
        <v>40</v>
      </c>
      <c r="Y22" s="266" t="s">
        <v>39</v>
      </c>
      <c r="Z22" s="280" t="s">
        <v>38</v>
      </c>
      <c r="AA22" s="266" t="s">
        <v>37</v>
      </c>
      <c r="AB22" s="266" t="s">
        <v>36</v>
      </c>
      <c r="AC22" s="266" t="s">
        <v>35</v>
      </c>
      <c r="AD22" s="266" t="s">
        <v>34</v>
      </c>
      <c r="AE22" s="266" t="s">
        <v>33</v>
      </c>
      <c r="AF22" s="266" t="s">
        <v>32</v>
      </c>
      <c r="AG22" s="266"/>
      <c r="AH22" s="266"/>
      <c r="AI22" s="266"/>
      <c r="AJ22" s="266"/>
      <c r="AK22" s="266"/>
      <c r="AL22" s="266" t="s">
        <v>31</v>
      </c>
      <c r="AM22" s="266"/>
      <c r="AN22" s="266"/>
      <c r="AO22" s="266"/>
      <c r="AP22" s="266" t="s">
        <v>30</v>
      </c>
      <c r="AQ22" s="266"/>
      <c r="AR22" s="266" t="s">
        <v>29</v>
      </c>
      <c r="AS22" s="266" t="s">
        <v>28</v>
      </c>
      <c r="AT22" s="266" t="s">
        <v>27</v>
      </c>
      <c r="AU22" s="266" t="s">
        <v>26</v>
      </c>
      <c r="AV22" s="270" t="s">
        <v>25</v>
      </c>
    </row>
    <row r="23" spans="1:48" s="26" customFormat="1" ht="64.5" customHeight="1" x14ac:dyDescent="0.25">
      <c r="A23" s="258"/>
      <c r="B23" s="261"/>
      <c r="C23" s="258"/>
      <c r="D23" s="258"/>
      <c r="E23" s="272" t="s">
        <v>23</v>
      </c>
      <c r="F23" s="274" t="s">
        <v>139</v>
      </c>
      <c r="G23" s="274" t="s">
        <v>138</v>
      </c>
      <c r="H23" s="274" t="s">
        <v>137</v>
      </c>
      <c r="I23" s="278" t="s">
        <v>422</v>
      </c>
      <c r="J23" s="278" t="s">
        <v>423</v>
      </c>
      <c r="K23" s="278" t="s">
        <v>424</v>
      </c>
      <c r="L23" s="274" t="s">
        <v>80</v>
      </c>
      <c r="M23" s="258"/>
      <c r="N23" s="258"/>
      <c r="O23" s="258"/>
      <c r="P23" s="266"/>
      <c r="Q23" s="266"/>
      <c r="R23" s="266"/>
      <c r="S23" s="276" t="s">
        <v>2</v>
      </c>
      <c r="T23" s="276" t="s">
        <v>11</v>
      </c>
      <c r="U23" s="267"/>
      <c r="V23" s="267"/>
      <c r="W23" s="266"/>
      <c r="X23" s="266"/>
      <c r="Y23" s="266"/>
      <c r="Z23" s="266"/>
      <c r="AA23" s="266"/>
      <c r="AB23" s="266"/>
      <c r="AC23" s="266"/>
      <c r="AD23" s="266"/>
      <c r="AE23" s="266"/>
      <c r="AF23" s="266" t="s">
        <v>22</v>
      </c>
      <c r="AG23" s="266"/>
      <c r="AH23" s="266" t="s">
        <v>21</v>
      </c>
      <c r="AI23" s="266"/>
      <c r="AJ23" s="257" t="s">
        <v>20</v>
      </c>
      <c r="AK23" s="257" t="s">
        <v>19</v>
      </c>
      <c r="AL23" s="257" t="s">
        <v>18</v>
      </c>
      <c r="AM23" s="257" t="s">
        <v>17</v>
      </c>
      <c r="AN23" s="257" t="s">
        <v>16</v>
      </c>
      <c r="AO23" s="257" t="s">
        <v>15</v>
      </c>
      <c r="AP23" s="257" t="s">
        <v>14</v>
      </c>
      <c r="AQ23" s="268" t="s">
        <v>11</v>
      </c>
      <c r="AR23" s="266"/>
      <c r="AS23" s="266"/>
      <c r="AT23" s="266"/>
      <c r="AU23" s="266"/>
      <c r="AV23" s="271"/>
    </row>
    <row r="24" spans="1:48" s="26"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153" t="s">
        <v>13</v>
      </c>
      <c r="AG24" s="153" t="s">
        <v>12</v>
      </c>
      <c r="AH24" s="154" t="s">
        <v>2</v>
      </c>
      <c r="AI24" s="154" t="s">
        <v>11</v>
      </c>
      <c r="AJ24" s="259"/>
      <c r="AK24" s="259"/>
      <c r="AL24" s="259"/>
      <c r="AM24" s="259"/>
      <c r="AN24" s="259"/>
      <c r="AO24" s="259"/>
      <c r="AP24" s="259"/>
      <c r="AQ24" s="269"/>
      <c r="AR24" s="266"/>
      <c r="AS24" s="266"/>
      <c r="AT24" s="266"/>
      <c r="AU24" s="266"/>
      <c r="AV24" s="2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60" zoomScaleNormal="90" workbookViewId="0">
      <selection activeCell="B54" sqref="B54"/>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1" t="str">
        <f>'7. Паспорт отчет о закупке'!A5:AV5</f>
        <v>Год раскрытия информации: 2023 год</v>
      </c>
      <c r="B5" s="281"/>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5" t="str">
        <f>'7. Паспорт отчет о закупке'!A9:AV9</f>
        <v>АО "Россети Тюмень"</v>
      </c>
      <c r="B9" s="195"/>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5" t="str">
        <f>'7. Паспорт отчет о закупке'!A12:AV12</f>
        <v>N_TP1100.AS.0009</v>
      </c>
      <c r="B12" s="195"/>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5" t="s">
        <v>504</v>
      </c>
      <c r="B18" s="286"/>
    </row>
    <row r="19" spans="1:2" x14ac:dyDescent="0.25">
      <c r="B19" s="47"/>
    </row>
    <row r="20" spans="1:2" ht="16.5" thickBot="1" x14ac:dyDescent="0.3">
      <c r="B20" s="125"/>
    </row>
    <row r="21" spans="1:2" ht="16.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6" t="s">
        <v>374</v>
      </c>
      <c r="B22" s="127" t="s">
        <v>614</v>
      </c>
    </row>
    <row r="23" spans="1:2" ht="16.5" thickBot="1" x14ac:dyDescent="0.3">
      <c r="A23" s="126" t="s">
        <v>339</v>
      </c>
      <c r="B23" s="128" t="s">
        <v>615</v>
      </c>
    </row>
    <row r="24" spans="1:2" ht="16.5" thickBot="1" x14ac:dyDescent="0.3">
      <c r="A24" s="126" t="s">
        <v>375</v>
      </c>
      <c r="B24" s="128">
        <v>114</v>
      </c>
    </row>
    <row r="25" spans="1:2" ht="16.5" thickBot="1" x14ac:dyDescent="0.3">
      <c r="A25" s="129" t="s">
        <v>376</v>
      </c>
      <c r="B25" s="127">
        <v>2023</v>
      </c>
    </row>
    <row r="26" spans="1:2" ht="16.5" thickBot="1" x14ac:dyDescent="0.3">
      <c r="A26" s="130" t="s">
        <v>377</v>
      </c>
      <c r="B26" s="131" t="s">
        <v>537</v>
      </c>
    </row>
    <row r="27" spans="1:2" ht="29.25" thickBot="1" x14ac:dyDescent="0.3">
      <c r="A27" s="138" t="s">
        <v>617</v>
      </c>
      <c r="B27" s="378">
        <v>1.66987</v>
      </c>
    </row>
    <row r="28" spans="1:2" ht="16.5" thickBot="1" x14ac:dyDescent="0.3">
      <c r="A28" s="133" t="s">
        <v>378</v>
      </c>
      <c r="B28" s="133" t="s">
        <v>616</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379"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182"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142" t="s">
        <v>620</v>
      </c>
    </row>
    <row r="73" spans="1:2" ht="28.5" x14ac:dyDescent="0.25">
      <c r="A73" s="132" t="s">
        <v>413</v>
      </c>
      <c r="B73" s="282"/>
    </row>
    <row r="74" spans="1:2" x14ac:dyDescent="0.25">
      <c r="A74" s="136" t="s">
        <v>414</v>
      </c>
      <c r="B74" s="283"/>
    </row>
    <row r="75" spans="1:2" x14ac:dyDescent="0.25">
      <c r="A75" s="136" t="s">
        <v>415</v>
      </c>
      <c r="B75" s="283"/>
    </row>
    <row r="76" spans="1:2" x14ac:dyDescent="0.25">
      <c r="A76" s="136" t="s">
        <v>416</v>
      </c>
      <c r="B76" s="283"/>
    </row>
    <row r="77" spans="1:2" x14ac:dyDescent="0.25">
      <c r="A77" s="136" t="s">
        <v>417</v>
      </c>
      <c r="B77" s="283"/>
    </row>
    <row r="78" spans="1:2" ht="16.5" thickBot="1" x14ac:dyDescent="0.3">
      <c r="A78" s="146" t="s">
        <v>418</v>
      </c>
      <c r="B78" s="2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2023-01-20T11:55:38Z</dcterms:modified>
</cp:coreProperties>
</file>